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00" windowWidth="14892" windowHeight="822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161" i="12" l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31" i="12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23" i="12" l="1"/>
  <c r="A24" i="12" s="1"/>
  <c r="A25" i="12" s="1"/>
  <c r="A26" i="12" s="1"/>
  <c r="A28" i="12" s="1"/>
  <c r="A29" i="12" s="1"/>
  <c r="A30" i="12" s="1"/>
  <c r="A31" i="12" s="1"/>
  <c r="A32" i="12" s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116" i="12" l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92" i="12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64" i="12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34" i="12"/>
  <c r="A35" i="12" s="1"/>
  <c r="A36" i="12" s="1"/>
  <c r="A37" i="12" s="1"/>
  <c r="A38" i="12" s="1"/>
  <c r="A39" i="12" s="1"/>
  <c r="A40" i="12" s="1"/>
  <c r="A41" i="12" l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C4" i="12" l="1"/>
  <c r="D4" i="12" s="1"/>
  <c r="E4" i="12" s="1"/>
</calcChain>
</file>

<file path=xl/sharedStrings.xml><?xml version="1.0" encoding="utf-8"?>
<sst xmlns="http://schemas.openxmlformats.org/spreadsheetml/2006/main" count="545" uniqueCount="342">
  <si>
    <t>Кол-во</t>
  </si>
  <si>
    <t>Ед. изм.</t>
  </si>
  <si>
    <t>№ п/п</t>
  </si>
  <si>
    <t>Наименование ТМЦ</t>
  </si>
  <si>
    <t>ШТ</t>
  </si>
  <si>
    <t>ПУЧОК ТРУБНЫЙ Б/У 10% ГОДН</t>
  </si>
  <si>
    <t>75001038</t>
  </si>
  <si>
    <t>КОНТЕЙНЕР</t>
  </si>
  <si>
    <t>бывший в эксплуатации,вес 1 шт-  72 кг, материальное исполнение углеродистая сталь</t>
  </si>
  <si>
    <t>75009826</t>
  </si>
  <si>
    <t>БАТАРЕЯ ПЕРЕДВИЖНАЯ ГАЗ.</t>
  </si>
  <si>
    <t>бывший в эксплуатации,вес 1 шт 100,0 кг, материальное исполнение -углеродистая сталь,- 3колеса,двигатель тип АИМ90L2У25 30кВт</t>
  </si>
  <si>
    <t>76011267</t>
  </si>
  <si>
    <t>Т/ОБМЕННИК Т-347 УГЛ.СТАЛЬ 30% ГОДН.</t>
  </si>
  <si>
    <t>бывший в эксплуатации,вес 1 шт  -1740 кг, материальное исполнение -углеродистая  сталь</t>
  </si>
  <si>
    <t>78010658</t>
  </si>
  <si>
    <t>КОЛОНКА УРАВНЕМЕРН.</t>
  </si>
  <si>
    <t>бывший в эксплуатации,вес 1 шт  -24кг, материальное исполнение -углеродистая  сталь, стекло ,жидкость, алюминий</t>
  </si>
  <si>
    <t>78010692</t>
  </si>
  <si>
    <t>бывший в эксплуатации,вес 1 шт 30 кг, материальное исполнение -углеродистая сталь</t>
  </si>
  <si>
    <t>78011690</t>
  </si>
  <si>
    <t>АППАРАТ БСУ-3Б/У</t>
  </si>
  <si>
    <t>бывший в эксплуатации,вес 1 шт  -15 кг, материальное исполнение -углеродистая сталь</t>
  </si>
  <si>
    <t>78011866</t>
  </si>
  <si>
    <t>СОСУД УРАВНИТЕЛЬНЫЙ СКУР-10</t>
  </si>
  <si>
    <t>бывший в эксплуатации,вес 1 шт  -3,8 кг, материальное исполнение -углеродистая  сталь</t>
  </si>
  <si>
    <t>78012213</t>
  </si>
  <si>
    <t>КОРОБКИ МЕМБРАННЫЕ</t>
  </si>
  <si>
    <t>бывший в эксплуатации,вес 1 шт  -0,05 кг, материальное исполнение  жесть</t>
  </si>
  <si>
    <t>78012879</t>
  </si>
  <si>
    <t>КОНТЕЙНЕР ДЛЯ МУСОРА</t>
  </si>
  <si>
    <t>Т</t>
  </si>
  <si>
    <t>бывший в эксплуатации,вес 1 шт- 350 кг, материальное исполнение углеродистая сталь</t>
  </si>
  <si>
    <t>78015092</t>
  </si>
  <si>
    <t>ШКАФ ИНСТРУМЕНТОВ Б/У</t>
  </si>
  <si>
    <t>бывший в эксплуатации,вес 1 шт  -80 кг, материальное исполнение  сталь</t>
  </si>
  <si>
    <t>78015201</t>
  </si>
  <si>
    <t>ЯЩИК ПЕСКА Б/У</t>
  </si>
  <si>
    <t>бывший в эксплуатации,вес 1 шт- 45 кг, материальное исполнение углеродистая сталь</t>
  </si>
  <si>
    <t>78015202</t>
  </si>
  <si>
    <t>ШКАФ ДЛЯ СПЕЦОДЕЖДЫ Б/У</t>
  </si>
  <si>
    <t>бывший в эксплуатации,вес 1 шт  -30 кг, материальное исполнение  сталь</t>
  </si>
  <si>
    <t>78015360</t>
  </si>
  <si>
    <t>БАК ТОПЛИВ. РАСХОД.</t>
  </si>
  <si>
    <t>бывший в эксплуатации,вес 1 шт 770 кг, материальное исполнение -углеродистая сталь</t>
  </si>
  <si>
    <t>78016470</t>
  </si>
  <si>
    <t>бывший в эксплуатации,вес 1 шт  -370 кг, материальное исполнение -оцинковка</t>
  </si>
  <si>
    <t>78016665</t>
  </si>
  <si>
    <t>КОНТЕЙНЕР ЛОМА Б/У</t>
  </si>
  <si>
    <t>бывший в эксплуатации,вес 1 шт- 200 кг, материальное исполнение углеродистая сталь</t>
  </si>
  <si>
    <t>78016698</t>
  </si>
  <si>
    <t>КОТЕЛ СТ-207F</t>
  </si>
  <si>
    <t>бывший в эксплуатации,вес 1 шт  -370 кг, материальное исполнение  сталь</t>
  </si>
  <si>
    <t>78017432</t>
  </si>
  <si>
    <t>ПАРОРАСПРЕДЕЛИТЕЛЬ ВЕСОМ Q=0,415 ТН</t>
  </si>
  <si>
    <t>бывший в эксплуатации,вес 1 шт  -420,0 кг, материальное исполнение -углеродистая  сталь</t>
  </si>
  <si>
    <t>78017455</t>
  </si>
  <si>
    <t>ПЕНАЛ V-3М Б/У</t>
  </si>
  <si>
    <t>бывший в эксплуатации,вес 1 шт-  300 кг, материальное исполнение  сталь</t>
  </si>
  <si>
    <t>вес 1 шт -3 600 кг, бывший в эксплуатации, углеродистая сталь Х13</t>
  </si>
  <si>
    <t>78018060</t>
  </si>
  <si>
    <t>РЕАКТОР Р -301,Б/У 10% ГОДН</t>
  </si>
  <si>
    <t>78018170</t>
  </si>
  <si>
    <t>РУБАШКА Д-550ММ Ф1,16М</t>
  </si>
  <si>
    <t>бывший в эксплуатации,вес 1 шт  -19 кг, материальное исполнение -углеродистая  сталь</t>
  </si>
  <si>
    <t>78018171</t>
  </si>
  <si>
    <t>РУБАШКА ХОБОТА</t>
  </si>
  <si>
    <t>бывший в эксплуатации,вес 1 шт  -12 кг, материальное исполнение -углеродистая  сталь</t>
  </si>
  <si>
    <t>78018246</t>
  </si>
  <si>
    <t>СЕПАРАТОР 8 М3 Е-26 Б/У 40% ГОДН.</t>
  </si>
  <si>
    <t>78018312</t>
  </si>
  <si>
    <t>СОСУД РАЗДЕЛИТЕЛЬНЫЙ</t>
  </si>
  <si>
    <t>бывший в эксплуатации,вес 1 шт  -290 кг, материальное исполнение -углеродистая  сталь</t>
  </si>
  <si>
    <t>78018460</t>
  </si>
  <si>
    <t>ТЕПЛООБМЕННИК 600 ТК -1,6 М1,Б/У 60% ГОД</t>
  </si>
  <si>
    <t>78018468</t>
  </si>
  <si>
    <t>ТЕПЛООБМЕННИК ПАРА Х-211 09Г2С 10% ГОДН</t>
  </si>
  <si>
    <t>бывший в эксплуатации,вес 1 шт  -1000 кг, материальное исполнение -углеродистая  сталь</t>
  </si>
  <si>
    <t>ХОЛОДИЛЬНИК Т-306,Б/У 10% ГОДН</t>
  </si>
  <si>
    <t>вес 4250 кг , бывший в эксплуатации, материальное исполнение корпуса и  трубного пучка - сталь углеродистая</t>
  </si>
  <si>
    <t>78020455</t>
  </si>
  <si>
    <t>бывший в эксплуатации,вес 1 шт  -3,0 кг, материальное исполнение -углеродистая  сталь, стекло ,алюминий</t>
  </si>
  <si>
    <t>78037990</t>
  </si>
  <si>
    <t>Сепаратор и поглотитель сероводорода б/у</t>
  </si>
  <si>
    <t>бывший в эксплуатации,вес 1 шт  -7000 кг, материальное исполнение -углеродистая  сталь</t>
  </si>
  <si>
    <t>ТРОЙНИК ГАЛЬВАНИЗИРОВАННЫЙ ЕВС 7-8</t>
  </si>
  <si>
    <t>ТРОЙНИК ПВХ ДУ50</t>
  </si>
  <si>
    <t>ТРОЙНИК ПВХ Ф110Х110Х90</t>
  </si>
  <si>
    <t>ТРОЙНИК С ФЛАНЦЕМ СТ20</t>
  </si>
  <si>
    <t>ШТУЦЕР 110Х200</t>
  </si>
  <si>
    <t>ШТУЦЕР 15-32-20</t>
  </si>
  <si>
    <t>ШТУЦЕР 25Х32</t>
  </si>
  <si>
    <t>ШТУЦЕР 3-125-32-20</t>
  </si>
  <si>
    <t>ШТУЦЕР 3-125-80</t>
  </si>
  <si>
    <t>ШТУЦЕР 3-25-32-20</t>
  </si>
  <si>
    <t>ШТУЦЕР 3-40-32-20</t>
  </si>
  <si>
    <t>ШТУЦЕР 3-50-32-20</t>
  </si>
  <si>
    <t>ШТУЦЕР 3-65-32-20</t>
  </si>
  <si>
    <t>ШТУЦЕР 3-80-32-20</t>
  </si>
  <si>
    <t>ШТУЦЕР 65Х70</t>
  </si>
  <si>
    <t>ШТУЦЕР ДИАМ.32</t>
  </si>
  <si>
    <t>ШТУЦЕР ДУ 10,РУ 64 ,М 20Х1,5 Н-100 (Н/Ж)</t>
  </si>
  <si>
    <t>ШТУЦЕР ДУ 10,РУ 64,М20Х1,5 Н-100(СТ.)</t>
  </si>
  <si>
    <t>Штуцер Ду 50</t>
  </si>
  <si>
    <t>ШТУЦЕР ДУ25</t>
  </si>
  <si>
    <t>ШТУЦЕР ДУ400</t>
  </si>
  <si>
    <t>ШТУЦЕР ДУ800</t>
  </si>
  <si>
    <t>ШТУЦЕР Н/СТ КН 249</t>
  </si>
  <si>
    <t>ХОМУТ ИЛОСОСА</t>
  </si>
  <si>
    <t>ХОМУТ Ф 159,H-205, АПЭ 1378.0.1.-03</t>
  </si>
  <si>
    <t>ХОМУТИК 16Х23</t>
  </si>
  <si>
    <t>СКОБА КРЕПЛЕНИЯ КАБЕЛЯ Ф50</t>
  </si>
  <si>
    <t>СКОБА КРЕПЛЕНИЯ КАБЕЛЯ Ф62</t>
  </si>
  <si>
    <t>СКОБА КРЕПЛЕНИЯ КАБЕЛЯ Ф68</t>
  </si>
  <si>
    <t>СКОБА КРЕПЛЕНИЯ КАБЕЛЯ Ф74</t>
  </si>
  <si>
    <t>СКОБА КРЕПЛЕНИЯ КАБЕЛЯ Ф80</t>
  </si>
  <si>
    <t>СКОБА КРЕПЛЕНИЯ КАБЕЛЯ Ф86</t>
  </si>
  <si>
    <t>СКОБЫ</t>
  </si>
  <si>
    <t>СКОБЫ Ф100</t>
  </si>
  <si>
    <t>СКОБЫ Ф120</t>
  </si>
  <si>
    <t>ПОЛУШАЙБА НИЖН.</t>
  </si>
  <si>
    <t>Итого:</t>
  </si>
  <si>
    <t>СГОН ДУ 32</t>
  </si>
  <si>
    <t>ПАТРУБКИ ДУ368 ДЛ.0,85</t>
  </si>
  <si>
    <t>ПАТРУБКИ ДУ419 ДЛ1,25</t>
  </si>
  <si>
    <t>ПАТРУБОК 100</t>
  </si>
  <si>
    <t>УЗЕЛ ТРУБНЫЙ Ф100X10 СТ20</t>
  </si>
  <si>
    <t>ФИЛЬТР ДУ 200 РУ 16</t>
  </si>
  <si>
    <t>#ФЛАНЕЦ</t>
  </si>
  <si>
    <t>ВВОД ТРУБОПРОВОД</t>
  </si>
  <si>
    <t>ГИБ  Ф 108</t>
  </si>
  <si>
    <t>ГИБ ДУ 60Х10</t>
  </si>
  <si>
    <t>МУФТА</t>
  </si>
  <si>
    <t>МУФТА EM7</t>
  </si>
  <si>
    <t>МУФТА UN 17684</t>
  </si>
  <si>
    <t>МУФТА ВКЛЮЧЕНИЯ 3/4 ПЕРЕДАЧ УАЗ 0451-50-</t>
  </si>
  <si>
    <t>МУФТА ЕМ 5</t>
  </si>
  <si>
    <t>Муфта МПП-3</t>
  </si>
  <si>
    <t>МУФТА МСК 4000</t>
  </si>
  <si>
    <t>МУФТА ПЕРЕХОДНАЯ GADDI 86</t>
  </si>
  <si>
    <t>МУФТА ПЕРЕХОДНАЯ REB-32</t>
  </si>
  <si>
    <t>МУФТА ПЕРЕХОДНАЯ REB-63</t>
  </si>
  <si>
    <t>МУФТА ПЕРЕХОДНАЯ REB-75</t>
  </si>
  <si>
    <t>МУФТА ПЕРЕХОДНАЯ REB-76</t>
  </si>
  <si>
    <t>МУФТА ПЕРЕХОДНАЯ REB-87</t>
  </si>
  <si>
    <t>МУФТА ПЕРЕХОДНАЯ REM 65</t>
  </si>
  <si>
    <t>МУФТА ПОДШИПНИКА ВЫЖИМНОГО ЗИЛ-130</t>
  </si>
  <si>
    <t>МУФТА С ГАЙКОЙ Ф25</t>
  </si>
  <si>
    <t>МУФТА СОЕДИН.ДУ25</t>
  </si>
  <si>
    <t>МУФТА СОЕДИНИТЕЛЬНАЯ ЧУГУН</t>
  </si>
  <si>
    <t>МУФТА УГЛОВАЯ 47Х12</t>
  </si>
  <si>
    <t>МУФТА УГЛОВАЯ 76Х16</t>
  </si>
  <si>
    <t>МУФТА УГЛОВАЯ 86Х9</t>
  </si>
  <si>
    <t>МУФТА УП. МСК 1500</t>
  </si>
  <si>
    <t>ЭЛЕМЕНТЫ ДЫМ.ТРУБЫ</t>
  </si>
  <si>
    <t>М</t>
  </si>
  <si>
    <t>ИЗГИБ БГР 1100Х500</t>
  </si>
  <si>
    <t>ИЗГИБЫ РАЗНЫЕ</t>
  </si>
  <si>
    <t>ЧАСТЬ ОПОРЫ АППАРАТА (ДУГА) СТ3</t>
  </si>
  <si>
    <t>ЦЕНТР ДЕЛ. ГОЛОВ.</t>
  </si>
  <si>
    <t>ПОЛУСФЕРА ВЫПАРНОГО АППАРАТА, СТ3</t>
  </si>
  <si>
    <t>ПРОКЛАДКА</t>
  </si>
  <si>
    <t>ПРОКЛАДКА КОЛЬЦЕВАЯ ОВАЛЬН. 90-30-20 СТА</t>
  </si>
  <si>
    <t>ПРОКЛАДКА Ф 800</t>
  </si>
  <si>
    <t>ПРОКЛАДКИ ГОЛОВН.БЛОКА</t>
  </si>
  <si>
    <t>ПРУЖИН.ПОДПОРН.</t>
  </si>
  <si>
    <t>ПРУЖИНА НАЖИМНАЯ БЕЛЕБЕЙ</t>
  </si>
  <si>
    <t>ПРУЖИНЫ РМ</t>
  </si>
  <si>
    <t>РУКАВ МЕТАЛЛ. Ф32 МОЛД</t>
  </si>
  <si>
    <t>СЕЙФ Б/У</t>
  </si>
  <si>
    <t>СЕЙФ МЕТАЛЛИЧЕСКИЙ Б/У</t>
  </si>
  <si>
    <t>СТАЛЬ ТОЛСТОЛИСТ. 4-150Х15</t>
  </si>
  <si>
    <t>СТОЙКА 125Х150Х2800 (858)</t>
  </si>
  <si>
    <t>СТОЙКИ (ЖЕСТЯН)</t>
  </si>
  <si>
    <t>#МУФТА</t>
  </si>
  <si>
    <t>ВОРОНКА</t>
  </si>
  <si>
    <t>ВОРОНКА ДУ 31,8</t>
  </si>
  <si>
    <t>ГРЕБЕНКА</t>
  </si>
  <si>
    <t>ГРЕБЕНКА ПАРА</t>
  </si>
  <si>
    <t>ГРЕБЕНКА С 6</t>
  </si>
  <si>
    <t>ЖЕСТЬ</t>
  </si>
  <si>
    <t>З/З 2682 ПОЗ 8-1/2</t>
  </si>
  <si>
    <t>ЗИП КЛАПАНА (РАЗУКОМПЛЕКТОВАНЫ)</t>
  </si>
  <si>
    <t>ЗИП КМ-4100/1-5</t>
  </si>
  <si>
    <t>ИЗДЕЛИЕ REXROTH PNEUMATIK MAX10BAR</t>
  </si>
  <si>
    <t>ЗАКЛЕПКИ 14Х55</t>
  </si>
  <si>
    <t>КГ</t>
  </si>
  <si>
    <t>ЗАПЧАСТИ КОТЛУ ЭЛЕКТРОМЕХАНИЧЕСКАЯ ЧАСТЬ</t>
  </si>
  <si>
    <t>КМП</t>
  </si>
  <si>
    <t>КРЮЧОК Ф 20Х5</t>
  </si>
  <si>
    <t>МЕТАЛЛОРУКАВ Ф 50</t>
  </si>
  <si>
    <t>КОЛЬЦО Д НАР = 2740 ММ,ДВН = 2624 ММ</t>
  </si>
  <si>
    <t>КОМПЛЕКТ ТРУБОПРОВОДОВ</t>
  </si>
  <si>
    <t>КОНДЕНСАТОР 100 МКФ 16 В</t>
  </si>
  <si>
    <t>КОНДЕНСАТОР 100Х50 V</t>
  </si>
  <si>
    <t>КОНДЕНСАТОР 2200Х35 В</t>
  </si>
  <si>
    <t>КОНДЕНСАТОР 220Х35 V</t>
  </si>
  <si>
    <t>КОНДЕНСАТОР ECAP 220/16</t>
  </si>
  <si>
    <t>КОНДЕНСАТОР LPX 50/6.3F</t>
  </si>
  <si>
    <t>КОНДЕНСАТОР ЕСАР 47/62</t>
  </si>
  <si>
    <t>КОНДЕНСАТОР К-50-18</t>
  </si>
  <si>
    <t>КОНДЕНСАТОР К-50-35 100/63</t>
  </si>
  <si>
    <t>КОНДЕНСАТОР К-50-35 22/63</t>
  </si>
  <si>
    <t>КОНДЕНСАТОР К-50-35 47/63</t>
  </si>
  <si>
    <t>КОНДЕНСАТОР К-50-3Б</t>
  </si>
  <si>
    <t>КОНДЕНСАТОР К50-35 22Х25 МКФХВ</t>
  </si>
  <si>
    <t>КОНДЕНСАТОР МБГО 10МФ*600</t>
  </si>
  <si>
    <t>КОНДЕНСАТОР МБГО 4МФ*600В</t>
  </si>
  <si>
    <t>ОГНЕВОЙ ПРЕДОХРАНИТЕЛЬ ОП150 АА</t>
  </si>
  <si>
    <t>ОГНЕПРЕГРАДИТЕЛЬ ОП-150</t>
  </si>
  <si>
    <t>ПЕРФОЛЕНТА</t>
  </si>
  <si>
    <t>ПЛАТИК 150Х150Х10</t>
  </si>
  <si>
    <t>ШРУС НАРУЖНЫЙ</t>
  </si>
  <si>
    <t>ХЛОПУШКА ХП-200</t>
  </si>
  <si>
    <t>ХЛОПУШКИ ХП-500</t>
  </si>
  <si>
    <t>ХЛОПУШКИ ХП-600</t>
  </si>
  <si>
    <t>УСТАНОВКА ОПОРН.</t>
  </si>
  <si>
    <t>сталь углеродистая</t>
  </si>
  <si>
    <t>невостребован в производстве, вес 1 шт  -1,4 кг, материальное исполнение -дюраль</t>
  </si>
  <si>
    <t>невостребован в производстве, вес 1 шт  -0,270 кг, материальное исполнение -ПВХ</t>
  </si>
  <si>
    <t>невостребован в производстве, вес 1 шт  -0,130 кг, материальное исполнение -ПВХ</t>
  </si>
  <si>
    <t>невостребован в производстве, вес 1 шт  -16 кг, материальное исполнение -углеродистая</t>
  </si>
  <si>
    <t>невостребован в производстве, вес 1 шт  -8,50 кг, материальное исполнение -углеродистая</t>
  </si>
  <si>
    <t>невостребован в производстве, вес 1 шт  -0,500 кг, материальное исполнение -углеродистая</t>
  </si>
  <si>
    <t xml:space="preserve"> вес 1 шт  -0,150 кг, материальное исполнение -углеродистая сталь</t>
  </si>
  <si>
    <t xml:space="preserve"> вес 1 шт  -0,120 кг, материальное исполнение -углеродистая сталь</t>
  </si>
  <si>
    <t xml:space="preserve"> вес 1 шт  -0,500 кг, материальное исполнение - нержавеющая сталь 10%</t>
  </si>
  <si>
    <t xml:space="preserve"> вес 1 шт  -0,730 кг, материальное исполнение -углеродистая сталь</t>
  </si>
  <si>
    <t xml:space="preserve"> вес 1 шт  -3,500 кг, материальное исполнение -углеродистая сталь</t>
  </si>
  <si>
    <t xml:space="preserve"> вес 1 шт  -5,500 кг, материальное исполнение -углеродистая сталь</t>
  </si>
  <si>
    <t xml:space="preserve"> вес 1 шт  -1,700 кг, материальное исполнение -углеродистая сталь</t>
  </si>
  <si>
    <t xml:space="preserve"> вес 1 шт  -0,300 кг, материальное исполнение -углеродистая сталь</t>
  </si>
  <si>
    <t xml:space="preserve"> вес 1 шт  -0,300 кг, материальное исполнение -нержавеющая сталь</t>
  </si>
  <si>
    <t xml:space="preserve"> вес 1 шт  -0,200 кг, материальное исполнение -углеродистая сталь</t>
  </si>
  <si>
    <t xml:space="preserve"> вес 1 шт  -3,00 кг, материальное исполнение -углеродистая сталь</t>
  </si>
  <si>
    <t xml:space="preserve"> вес 1 шт  -1,00 кг, материальное исполнение -углеродистая сталь</t>
  </si>
  <si>
    <t xml:space="preserve"> вес 1 шт  -180,0 кг, материальное исполнение -углеродистая сталь</t>
  </si>
  <si>
    <t xml:space="preserve"> вес 1 шт  -300,00 кг, материальное исполнение -углеродистая сталь</t>
  </si>
  <si>
    <t xml:space="preserve"> вес 1 шт  -55,00 кг, материальное исполнение -углеродистая сталь</t>
  </si>
  <si>
    <t xml:space="preserve"> вес 1 шт  -2,0 кг, материальное исполнение -углеродистая сталь</t>
  </si>
  <si>
    <t xml:space="preserve"> вес 1 шт  -0,01 кг, материальное исполнение -углеродистая сталь</t>
  </si>
  <si>
    <t xml:space="preserve"> вес 1 шт  -0,240 кг, материальное исполнение -углеродистая сталь</t>
  </si>
  <si>
    <t xml:space="preserve"> вес 1 шт  -0,400 кг, материальное исполнение -углеродистая сталь</t>
  </si>
  <si>
    <t xml:space="preserve"> вес 1 шт  -0,260 кг, материальное исполнение -углеродистая сталь</t>
  </si>
  <si>
    <t xml:space="preserve"> вес 1 шт  -0,420 кг, материальное исполнение -углеродистая сталь</t>
  </si>
  <si>
    <t xml:space="preserve"> вес 1 шт  -0,030 кг, материальное исполнение -углеродистая сталь</t>
  </si>
  <si>
    <t xml:space="preserve"> вес 1 шт  -0,350 кг, материальное исполнение -углеродистая сталь</t>
  </si>
  <si>
    <t xml:space="preserve"> вес 1 шт - 93,0 кг, материальное исполнение -углеродистая сталь</t>
  </si>
  <si>
    <t xml:space="preserve"> вес 1 шт - 117,0 кг, материальное исполнение -углеродистая сталь</t>
  </si>
  <si>
    <t xml:space="preserve"> вес 1 шт - 1,600 кг, материальное исполнение -чугун</t>
  </si>
  <si>
    <t xml:space="preserve"> вес 1 шт - 15,0 кг, материальное исполнение -углеродистая сталь</t>
  </si>
  <si>
    <t xml:space="preserve"> вес 1 шт - 100,00 кг, материальное исполнение -углеродистая сталь</t>
  </si>
  <si>
    <t xml:space="preserve"> вес 1 шт - 0,840 кг, материальное исполнение -углеродистая сталь</t>
  </si>
  <si>
    <t xml:space="preserve"> вес 1 шт - 400,0 кг, материальное исполнение -углеродистая сталь</t>
  </si>
  <si>
    <t xml:space="preserve"> вес 1 шт - 30,0 кг, материальное исполнение -углеродистая сталь</t>
  </si>
  <si>
    <t xml:space="preserve"> вес 1 шт - 2,0 кг, материальное исполнение -углеродистая сталь</t>
  </si>
  <si>
    <t xml:space="preserve"> вес 1 шт -0,470 кг, материальное исполнение -углеродистая сталь</t>
  </si>
  <si>
    <t xml:space="preserve"> вес 1 шт -0,570 кг, материальное исполнение -углеродистая сталь</t>
  </si>
  <si>
    <t xml:space="preserve"> вес 1 шт -0,430 кг, материальное исполнение -углеродистая сталь</t>
  </si>
  <si>
    <t xml:space="preserve"> вес 1 шт -0,400 кг, материальное исполнение -углеродистая сталь</t>
  </si>
  <si>
    <t xml:space="preserve"> вес 1 шт -0,220 кг, материальное исполнение -углеродистая сталь</t>
  </si>
  <si>
    <t xml:space="preserve"> вес 1 шт -80,0 кг, материальное исполнение -углеродистая сталь</t>
  </si>
  <si>
    <t xml:space="preserve"> вес 1 шт -160,0 кг, материальное исполнение -углеродистая сталь</t>
  </si>
  <si>
    <t xml:space="preserve"> вес 1 шт -0,720 кг, материальное исполнение -углеродистая сталь</t>
  </si>
  <si>
    <t xml:space="preserve"> вес 1 шт -0,070 кг, материальное исполнение -углеродистая сталь</t>
  </si>
  <si>
    <t xml:space="preserve"> вес 1 шт -0,350 кг, материальное исполнение -углеродистая сталь</t>
  </si>
  <si>
    <t xml:space="preserve"> вес 1 шт -0,500 кг, материальное исполнение -углеродистая сталь</t>
  </si>
  <si>
    <t xml:space="preserve"> вес 1 шт -0,530 кг, материальное исполнение -углеродистая сталь</t>
  </si>
  <si>
    <t xml:space="preserve"> вес 1 шт -0,630 кг, материальное исполнение -углеродистая сталь</t>
  </si>
  <si>
    <t xml:space="preserve"> вес 1 шт -0,520 кг, материальное исполнение -углеродистая сталь</t>
  </si>
  <si>
    <t xml:space="preserve"> вес 1 шт -0,490 кг, материальное исполнение -углеродистая сталь</t>
  </si>
  <si>
    <t xml:space="preserve"> вес 1 шт -0,130 кг, материальное исполнение -углеродистая сталь</t>
  </si>
  <si>
    <t xml:space="preserve"> вес 1 шт -0,100 кг, материальное исполнение -углеродистая сталь</t>
  </si>
  <si>
    <t xml:space="preserve"> вес 1 шт - 0,100 кг, материальное исполнение -чугун</t>
  </si>
  <si>
    <t xml:space="preserve"> вес 1 шт -0,640 кг, материальное исполнение -углеродистая сталь</t>
  </si>
  <si>
    <t xml:space="preserve"> вес 1 шт -2,300 кг, материальное исполнение -углеродистая сталь</t>
  </si>
  <si>
    <t xml:space="preserve"> вес 1 шт -2,600 кг, материальное исполнение -углеродистая сталь</t>
  </si>
  <si>
    <t xml:space="preserve"> вес 1 шт -90,0 кг, материальное исполнение -углеродистая сталь</t>
  </si>
  <si>
    <t xml:space="preserve"> вес 1 шт -910,0 кг, материальное исполнение -углеродистая сталь</t>
  </si>
  <si>
    <t xml:space="preserve"> вес 1 шт -630,00 кг, материальное исполнение -углеродистая сталь</t>
  </si>
  <si>
    <t xml:space="preserve"> вес 1 шт -140,00 кг, материальное исполнение -углеродистая сталь</t>
  </si>
  <si>
    <t xml:space="preserve"> вес 1 шт -160,00 кг, материальное исполнение -углеродистая сталь</t>
  </si>
  <si>
    <t xml:space="preserve"> вес 1 шт -1090,00 кг, материальное исполнение -углеродистая сталь</t>
  </si>
  <si>
    <t xml:space="preserve"> вес 1 шт -65,00 кг, материальное исполнение -углеродистая сталь,дюраль</t>
  </si>
  <si>
    <t xml:space="preserve"> вес 1 шт -1600,00 кг, материальное исполнение -углеродистая сталь</t>
  </si>
  <si>
    <t xml:space="preserve"> вес 1 шт -1900,00 кг, материальное исполнение -углеродистая сталь</t>
  </si>
  <si>
    <t xml:space="preserve"> вес 1 шт -0,100 кг, материальное исполнение -алюминий</t>
  </si>
  <si>
    <t xml:space="preserve"> вес 1 шт -1,00 кг, материальное исполнение -углеродистая сталь</t>
  </si>
  <si>
    <t xml:space="preserve"> вес 1 шт -18,00 кг, материальное исполнение -углеродистая сталь</t>
  </si>
  <si>
    <t xml:space="preserve"> вес 1 шт -30,0 кг, материальное исполнение -углеродистая сталь</t>
  </si>
  <si>
    <t xml:space="preserve"> вес 1 шт -0,200 кг, материальное исполнение -углеродистая сталь</t>
  </si>
  <si>
    <t xml:space="preserve"> вес 1 шт -0,300 кг, материальное исполнение -алюминий</t>
  </si>
  <si>
    <t xml:space="preserve"> вес 1 шт -4,0 кг,рукав резиновый, наконечник стальной</t>
  </si>
  <si>
    <t xml:space="preserve"> вес 1 шт -50,0 кг, материальное исполнение -углеродистая сталь</t>
  </si>
  <si>
    <t xml:space="preserve"> вес 1 шт -40,0 кг, материальное исполнение -углеродистая сталь</t>
  </si>
  <si>
    <t xml:space="preserve"> вес 1 шт -85,0 кг, материальное исполнение -углеродистая сталь</t>
  </si>
  <si>
    <t xml:space="preserve"> вес 1 шт -20,0 кг, материальное исполнение -углеродистая сталь</t>
  </si>
  <si>
    <t xml:space="preserve"> вес 1 шт -1,600 кг, материальное исполнение -углеродистая сталь</t>
  </si>
  <si>
    <t xml:space="preserve"> вес 1 шт -0,700 кг, материальное исполнение -углеродистая сталь</t>
  </si>
  <si>
    <t xml:space="preserve"> вес 1 шт -1,0 кг, материальное исполнение -углеродистая сталь</t>
  </si>
  <si>
    <t xml:space="preserve"> вес 1 шт -5,800 кг, материальное исполнение -углеродистая сталь</t>
  </si>
  <si>
    <t xml:space="preserve"> вес 1 шт -137,00 кг, материальное исполнение -углеродистая сталь</t>
  </si>
  <si>
    <t xml:space="preserve"> вес 1 шт -0,600 кг, материальное исполнение -углеродистая сталь</t>
  </si>
  <si>
    <t>материальное исполнение -жесть</t>
  </si>
  <si>
    <t xml:space="preserve"> вес 1 шт -27,00 кг, материальное исполнение -углеродистая сталь</t>
  </si>
  <si>
    <t xml:space="preserve"> вес 1 шт -20,00 кг, материальное исполнение -углеродистая сталь</t>
  </si>
  <si>
    <t xml:space="preserve"> вес 1 шт -80,00 кг, материальное исполнение -углеродистая сталь</t>
  </si>
  <si>
    <t xml:space="preserve"> вес 1 шт -5,00 кг, материальное исполнение -углеродистая сталь</t>
  </si>
  <si>
    <t xml:space="preserve"> вес 1 шт -7,00 кг, материальное исполнение -углеродистая сталь</t>
  </si>
  <si>
    <t>материальное исполнение -углеродистая сталь</t>
  </si>
  <si>
    <t xml:space="preserve"> вес 1 шт -78,00 кг, материальное исполнение -углеродистая сталь</t>
  </si>
  <si>
    <t xml:space="preserve"> вес 1 шт -18,0 кг, материальное исполнение -углеродистая сталь</t>
  </si>
  <si>
    <t xml:space="preserve"> вес 1 шт -0,825кг, материальное исполнение -углеродистая сталь</t>
  </si>
  <si>
    <t xml:space="preserve"> материальное исполнение -углеродистая сталь</t>
  </si>
  <si>
    <t xml:space="preserve"> вес 1 шт -0,020 кг, материальное исполнение -алюминий</t>
  </si>
  <si>
    <t xml:space="preserve"> вес 1 шт -0,001 кг, материальное исполнение -алюминий</t>
  </si>
  <si>
    <t xml:space="preserve"> вес 1 шт -0,050 кг, материальное исполнение -алюминий</t>
  </si>
  <si>
    <t xml:space="preserve"> вес 1 шт -20,0 кг, материальное исполнение -дюраль</t>
  </si>
  <si>
    <t xml:space="preserve"> вес 1 шт -9,0 кг, материальное исполнение -оцинковка</t>
  </si>
  <si>
    <t xml:space="preserve"> вес 1 шт -13,0 кг, материальное исполнение -углеродистая сталь</t>
  </si>
  <si>
    <t xml:space="preserve"> вес 1 шт -1,400 кг, материальное исполнение -углеродистая сталь</t>
  </si>
  <si>
    <t xml:space="preserve"> вес 1 шт -30,0 кг, материальное исполнение -чугун</t>
  </si>
  <si>
    <t xml:space="preserve"> вес 1 шт -260,0 кг, материальное исполнение -чугун</t>
  </si>
  <si>
    <t xml:space="preserve"> вес 1 шт -340,0 кг, материальное исполнение -чугун</t>
  </si>
  <si>
    <t xml:space="preserve"> вес единицы и материальное исполнение</t>
  </si>
  <si>
    <t>БАК РАСШИРИТЕЛЬНЫЙ</t>
  </si>
  <si>
    <t>КОЖУХ ВОЗДУХОВОДА</t>
  </si>
  <si>
    <t>СТАНЦИЯ СИФОННО НАПОРНАЯ</t>
  </si>
  <si>
    <t>ЛОТ №4- (тройники, штуцера)</t>
  </si>
  <si>
    <t>Лот №2  (элементы оборудования б/у)</t>
  </si>
  <si>
    <t>Лот №3 (теплообменное оборудование б/у)</t>
  </si>
  <si>
    <t>ЛОТ №5   (отводы, патрубки, муфты)</t>
  </si>
  <si>
    <t xml:space="preserve">ЛОТ №6  ( ЗИП, прокладки) </t>
  </si>
  <si>
    <t xml:space="preserve">ЛОТ №7 (конденсаторы, хлопушки)
</t>
  </si>
  <si>
    <t>ЛОТ №1  ( оборудование б/у)</t>
  </si>
  <si>
    <t>СПЕЦИФИКАЦИЯ  НВЛ / НЛ</t>
  </si>
  <si>
    <t>Код SAP (номенкл. номер)</t>
  </si>
  <si>
    <t xml:space="preserve">вес 1 шт -1840 кг, бывший в эксплуатации,  перегородка, трубная решетка,трубная доска  - сталь НЖ 10% расчетный вес -688 кг, трубка  ф25х2, сталь НЖ 6 % расчетный вес 1152 кг </t>
  </si>
  <si>
    <t>бывший в эксплуатации,вес 1 шт  -12150 кг, материальное исп. корпус - сталь 12ХМ</t>
  </si>
  <si>
    <t>бывший в эксплуатации,вес 1 шт  -5820,0кг, корпус и трубный пучок -углеродистая  сталь</t>
  </si>
  <si>
    <t xml:space="preserve"> ЛОТ №8 ( оборудование нестандартное б/у)</t>
  </si>
  <si>
    <t>бывший в эксплуатации,вес 1 шт  -1760 кг, материальное исполнение -углеродистая 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</si>
</sst>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00"/>
    <numFmt numFmtId="166" formatCode="0.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3" fillId="0" borderId="0" xfId="0" applyFont="1" applyFill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Fill="1" applyBorder="1"/>
    <xf numFmtId="165" fontId="0" fillId="0" borderId="1" xfId="0" applyNumberFormat="1" applyFill="1" applyBorder="1"/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horizontal="right" vertical="center"/>
    </xf>
    <xf numFmtId="0" fontId="0" fillId="4" borderId="1" xfId="0" applyFill="1" applyBorder="1" applyAlignment="1">
      <alignment wrapText="1"/>
    </xf>
    <xf numFmtId="0" fontId="3" fillId="4" borderId="1" xfId="0" applyFont="1" applyFill="1" applyBorder="1"/>
    <xf numFmtId="49" fontId="15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wrapText="1"/>
    </xf>
    <xf numFmtId="49" fontId="0" fillId="4" borderId="1" xfId="0" applyNumberFormat="1" applyFill="1" applyBorder="1"/>
    <xf numFmtId="0" fontId="3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/>
    </xf>
    <xf numFmtId="49" fontId="19" fillId="4" borderId="1" xfId="0" applyNumberFormat="1" applyFont="1" applyFill="1" applyBorder="1"/>
    <xf numFmtId="0" fontId="19" fillId="4" borderId="1" xfId="0" applyFont="1" applyFill="1" applyBorder="1" applyAlignment="1">
      <alignment wrapText="1"/>
    </xf>
    <xf numFmtId="0" fontId="3" fillId="4" borderId="1" xfId="0" applyFont="1" applyFill="1" applyBorder="1" applyAlignment="1"/>
    <xf numFmtId="0" fontId="5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/>
    <xf numFmtId="2" fontId="12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tabSelected="1" workbookViewId="0">
      <selection activeCell="A136" sqref="A136"/>
    </sheetView>
  </sheetViews>
  <sheetFormatPr defaultRowHeight="13.2" x14ac:dyDescent="0.25"/>
  <cols>
    <col min="1" max="1" width="6" customWidth="1"/>
    <col min="2" max="2" width="11.33203125" customWidth="1"/>
    <col min="3" max="3" width="38.109375" customWidth="1"/>
    <col min="4" max="4" width="6.33203125" customWidth="1"/>
    <col min="6" max="6" width="47.109375" customWidth="1"/>
  </cols>
  <sheetData>
    <row r="1" spans="1:6" ht="28.2" customHeight="1" x14ac:dyDescent="0.3">
      <c r="A1" s="59" t="s">
        <v>335</v>
      </c>
      <c r="B1" s="59"/>
      <c r="C1" s="59"/>
      <c r="D1" s="59"/>
      <c r="E1" s="59"/>
      <c r="F1" s="59"/>
    </row>
    <row r="3" spans="1:6" ht="48.6" customHeight="1" x14ac:dyDescent="0.25">
      <c r="A3" s="24" t="s">
        <v>2</v>
      </c>
      <c r="B3" s="24" t="s">
        <v>336</v>
      </c>
      <c r="C3" s="23" t="s">
        <v>3</v>
      </c>
      <c r="D3" s="24" t="s">
        <v>1</v>
      </c>
      <c r="E3" s="23" t="s">
        <v>0</v>
      </c>
      <c r="F3" s="51" t="s">
        <v>324</v>
      </c>
    </row>
    <row r="4" spans="1:6" x14ac:dyDescent="0.25">
      <c r="A4" s="7">
        <v>1</v>
      </c>
      <c r="B4" s="8">
        <v>2</v>
      </c>
      <c r="C4" s="8">
        <f>B4+1</f>
        <v>3</v>
      </c>
      <c r="D4" s="8">
        <f t="shared" ref="D4:E4" si="0">C4+1</f>
        <v>4</v>
      </c>
      <c r="E4" s="8">
        <f t="shared" si="0"/>
        <v>5</v>
      </c>
      <c r="F4" s="8">
        <v>7</v>
      </c>
    </row>
    <row r="5" spans="1:6" ht="22.2" customHeight="1" x14ac:dyDescent="0.25">
      <c r="A5" s="38"/>
      <c r="B5" s="39"/>
      <c r="C5" s="40" t="s">
        <v>334</v>
      </c>
      <c r="D5" s="39"/>
      <c r="E5" s="41"/>
      <c r="F5" s="41"/>
    </row>
    <row r="6" spans="1:6" ht="40.799999999999997" customHeight="1" x14ac:dyDescent="0.25">
      <c r="A6" s="50">
        <v>1</v>
      </c>
      <c r="B6" s="14" t="s">
        <v>9</v>
      </c>
      <c r="C6" s="10" t="s">
        <v>10</v>
      </c>
      <c r="D6" s="11" t="s">
        <v>4</v>
      </c>
      <c r="E6" s="12">
        <v>5</v>
      </c>
      <c r="F6" s="13" t="s">
        <v>11</v>
      </c>
    </row>
    <row r="7" spans="1:6" ht="37.200000000000003" customHeight="1" x14ac:dyDescent="0.25">
      <c r="A7" s="50">
        <f>A6+1</f>
        <v>2</v>
      </c>
      <c r="B7" s="14" t="s">
        <v>12</v>
      </c>
      <c r="C7" s="10" t="s">
        <v>13</v>
      </c>
      <c r="D7" s="11" t="s">
        <v>4</v>
      </c>
      <c r="E7" s="12">
        <v>1</v>
      </c>
      <c r="F7" s="13" t="s">
        <v>14</v>
      </c>
    </row>
    <row r="8" spans="1:6" ht="49.2" customHeight="1" x14ac:dyDescent="0.25">
      <c r="A8" s="50">
        <f t="shared" ref="A8:A21" si="1">A7+1</f>
        <v>3</v>
      </c>
      <c r="B8" s="14" t="s">
        <v>15</v>
      </c>
      <c r="C8" s="10" t="s">
        <v>16</v>
      </c>
      <c r="D8" s="11" t="s">
        <v>4</v>
      </c>
      <c r="E8" s="12">
        <v>2</v>
      </c>
      <c r="F8" s="13" t="s">
        <v>17</v>
      </c>
    </row>
    <row r="9" spans="1:6" ht="46.2" customHeight="1" x14ac:dyDescent="0.25">
      <c r="A9" s="50">
        <f t="shared" si="1"/>
        <v>4</v>
      </c>
      <c r="B9" s="14" t="s">
        <v>15</v>
      </c>
      <c r="C9" s="10" t="s">
        <v>16</v>
      </c>
      <c r="D9" s="11" t="s">
        <v>4</v>
      </c>
      <c r="E9" s="12">
        <v>1</v>
      </c>
      <c r="F9" s="13" t="s">
        <v>17</v>
      </c>
    </row>
    <row r="10" spans="1:6" ht="39" customHeight="1" x14ac:dyDescent="0.25">
      <c r="A10" s="50">
        <f t="shared" si="1"/>
        <v>5</v>
      </c>
      <c r="B10" s="14" t="s">
        <v>18</v>
      </c>
      <c r="C10" s="10" t="s">
        <v>325</v>
      </c>
      <c r="D10" s="11" t="s">
        <v>4</v>
      </c>
      <c r="E10" s="12">
        <v>1</v>
      </c>
      <c r="F10" s="13" t="s">
        <v>19</v>
      </c>
    </row>
    <row r="11" spans="1:6" ht="35.4" customHeight="1" x14ac:dyDescent="0.25">
      <c r="A11" s="50">
        <f t="shared" si="1"/>
        <v>6</v>
      </c>
      <c r="B11" s="14" t="s">
        <v>23</v>
      </c>
      <c r="C11" s="10" t="s">
        <v>24</v>
      </c>
      <c r="D11" s="11" t="s">
        <v>4</v>
      </c>
      <c r="E11" s="12">
        <v>4</v>
      </c>
      <c r="F11" s="13" t="s">
        <v>25</v>
      </c>
    </row>
    <row r="12" spans="1:6" ht="35.4" customHeight="1" x14ac:dyDescent="0.3">
      <c r="A12" s="50">
        <f t="shared" si="1"/>
        <v>7</v>
      </c>
      <c r="B12" s="9" t="s">
        <v>26</v>
      </c>
      <c r="C12" s="10" t="s">
        <v>27</v>
      </c>
      <c r="D12" s="11" t="s">
        <v>4</v>
      </c>
      <c r="E12" s="12">
        <v>50</v>
      </c>
      <c r="F12" s="13" t="s">
        <v>28</v>
      </c>
    </row>
    <row r="13" spans="1:6" ht="33" customHeight="1" x14ac:dyDescent="0.3">
      <c r="A13" s="50">
        <f t="shared" si="1"/>
        <v>8</v>
      </c>
      <c r="B13" s="9" t="s">
        <v>29</v>
      </c>
      <c r="C13" s="10" t="s">
        <v>30</v>
      </c>
      <c r="D13" s="11" t="s">
        <v>31</v>
      </c>
      <c r="E13" s="12">
        <v>0.35</v>
      </c>
      <c r="F13" s="13" t="s">
        <v>32</v>
      </c>
    </row>
    <row r="14" spans="1:6" ht="30.6" customHeight="1" x14ac:dyDescent="0.3">
      <c r="A14" s="50">
        <f t="shared" si="1"/>
        <v>9</v>
      </c>
      <c r="B14" s="9" t="s">
        <v>33</v>
      </c>
      <c r="C14" s="10" t="s">
        <v>34</v>
      </c>
      <c r="D14" s="11" t="s">
        <v>4</v>
      </c>
      <c r="E14" s="12">
        <v>1</v>
      </c>
      <c r="F14" s="13" t="s">
        <v>35</v>
      </c>
    </row>
    <row r="15" spans="1:6" ht="36" customHeight="1" x14ac:dyDescent="0.25">
      <c r="A15" s="50">
        <f t="shared" si="1"/>
        <v>10</v>
      </c>
      <c r="B15" s="14" t="s">
        <v>36</v>
      </c>
      <c r="C15" s="10" t="s">
        <v>37</v>
      </c>
      <c r="D15" s="11" t="s">
        <v>4</v>
      </c>
      <c r="E15" s="12">
        <v>2</v>
      </c>
      <c r="F15" s="13" t="s">
        <v>38</v>
      </c>
    </row>
    <row r="16" spans="1:6" ht="30.6" customHeight="1" x14ac:dyDescent="0.3">
      <c r="A16" s="50">
        <f t="shared" si="1"/>
        <v>11</v>
      </c>
      <c r="B16" s="9" t="s">
        <v>39</v>
      </c>
      <c r="C16" s="10" t="s">
        <v>40</v>
      </c>
      <c r="D16" s="11" t="s">
        <v>4</v>
      </c>
      <c r="E16" s="12">
        <v>4</v>
      </c>
      <c r="F16" s="13" t="s">
        <v>41</v>
      </c>
    </row>
    <row r="17" spans="1:6" ht="31.2" customHeight="1" x14ac:dyDescent="0.25">
      <c r="A17" s="50">
        <f t="shared" si="1"/>
        <v>12</v>
      </c>
      <c r="B17" s="14" t="s">
        <v>42</v>
      </c>
      <c r="C17" s="10" t="s">
        <v>43</v>
      </c>
      <c r="D17" s="11" t="s">
        <v>4</v>
      </c>
      <c r="E17" s="12">
        <v>1</v>
      </c>
      <c r="F17" s="13" t="s">
        <v>44</v>
      </c>
    </row>
    <row r="18" spans="1:6" ht="33" customHeight="1" x14ac:dyDescent="0.25">
      <c r="A18" s="50">
        <f t="shared" si="1"/>
        <v>13</v>
      </c>
      <c r="B18" s="14" t="s">
        <v>45</v>
      </c>
      <c r="C18" s="10" t="s">
        <v>326</v>
      </c>
      <c r="D18" s="11" t="s">
        <v>4</v>
      </c>
      <c r="E18" s="12">
        <v>1</v>
      </c>
      <c r="F18" s="13" t="s">
        <v>46</v>
      </c>
    </row>
    <row r="19" spans="1:6" ht="35.4" customHeight="1" x14ac:dyDescent="0.3">
      <c r="A19" s="50">
        <f t="shared" si="1"/>
        <v>14</v>
      </c>
      <c r="B19" s="9" t="s">
        <v>47</v>
      </c>
      <c r="C19" s="10" t="s">
        <v>48</v>
      </c>
      <c r="D19" s="11" t="s">
        <v>4</v>
      </c>
      <c r="E19" s="12">
        <v>1</v>
      </c>
      <c r="F19" s="13" t="s">
        <v>49</v>
      </c>
    </row>
    <row r="20" spans="1:6" ht="37.799999999999997" customHeight="1" x14ac:dyDescent="0.25">
      <c r="A20" s="50">
        <f t="shared" si="1"/>
        <v>15</v>
      </c>
      <c r="B20" s="14" t="s">
        <v>53</v>
      </c>
      <c r="C20" s="10" t="s">
        <v>54</v>
      </c>
      <c r="D20" s="11" t="s">
        <v>4</v>
      </c>
      <c r="E20" s="12">
        <v>1</v>
      </c>
      <c r="F20" s="13" t="s">
        <v>55</v>
      </c>
    </row>
    <row r="21" spans="1:6" ht="33" customHeight="1" x14ac:dyDescent="0.3">
      <c r="A21" s="50">
        <f t="shared" si="1"/>
        <v>16</v>
      </c>
      <c r="B21" s="9" t="s">
        <v>56</v>
      </c>
      <c r="C21" s="10" t="s">
        <v>57</v>
      </c>
      <c r="D21" s="11" t="s">
        <v>4</v>
      </c>
      <c r="E21" s="12">
        <v>1</v>
      </c>
      <c r="F21" s="13" t="s">
        <v>58</v>
      </c>
    </row>
    <row r="22" spans="1:6" ht="29.4" customHeight="1" x14ac:dyDescent="0.3">
      <c r="A22" s="35"/>
      <c r="B22" s="35"/>
      <c r="C22" s="36" t="s">
        <v>329</v>
      </c>
      <c r="D22" s="37"/>
      <c r="E22" s="37"/>
      <c r="F22" s="33"/>
    </row>
    <row r="23" spans="1:6" ht="34.200000000000003" customHeight="1" x14ac:dyDescent="0.3">
      <c r="A23" s="50">
        <f t="shared" ref="A23:A32" si="2">A22+1</f>
        <v>1</v>
      </c>
      <c r="B23" s="52">
        <v>78018002</v>
      </c>
      <c r="C23" s="53" t="s">
        <v>5</v>
      </c>
      <c r="D23" s="54" t="s">
        <v>4</v>
      </c>
      <c r="E23" s="55">
        <v>1</v>
      </c>
      <c r="F23" s="13" t="s">
        <v>59</v>
      </c>
    </row>
    <row r="24" spans="1:6" ht="58.2" customHeight="1" x14ac:dyDescent="0.3">
      <c r="A24" s="50">
        <f t="shared" si="2"/>
        <v>2</v>
      </c>
      <c r="B24" s="52">
        <v>78018002</v>
      </c>
      <c r="C24" s="53" t="s">
        <v>5</v>
      </c>
      <c r="D24" s="54" t="s">
        <v>4</v>
      </c>
      <c r="E24" s="55">
        <v>1</v>
      </c>
      <c r="F24" s="13" t="s">
        <v>337</v>
      </c>
    </row>
    <row r="25" spans="1:6" ht="35.4" customHeight="1" x14ac:dyDescent="0.25">
      <c r="A25" s="50">
        <f t="shared" si="2"/>
        <v>3</v>
      </c>
      <c r="B25" s="14" t="s">
        <v>60</v>
      </c>
      <c r="C25" s="10" t="s">
        <v>61</v>
      </c>
      <c r="D25" s="11" t="s">
        <v>4</v>
      </c>
      <c r="E25" s="12">
        <v>1</v>
      </c>
      <c r="F25" s="13" t="s">
        <v>338</v>
      </c>
    </row>
    <row r="26" spans="1:6" ht="36.6" customHeight="1" x14ac:dyDescent="0.25">
      <c r="A26" s="50">
        <f t="shared" si="2"/>
        <v>4</v>
      </c>
      <c r="B26" s="14" t="s">
        <v>62</v>
      </c>
      <c r="C26" s="10" t="s">
        <v>63</v>
      </c>
      <c r="D26" s="11" t="s">
        <v>4</v>
      </c>
      <c r="E26" s="12">
        <v>2</v>
      </c>
      <c r="F26" s="13" t="s">
        <v>64</v>
      </c>
    </row>
    <row r="27" spans="1:6" ht="34.799999999999997" customHeight="1" x14ac:dyDescent="0.3">
      <c r="A27" s="42"/>
      <c r="B27" s="42"/>
      <c r="C27" s="36" t="s">
        <v>330</v>
      </c>
      <c r="D27" s="43"/>
      <c r="E27" s="43"/>
      <c r="F27" s="44"/>
    </row>
    <row r="28" spans="1:6" ht="33.6" customHeight="1" x14ac:dyDescent="0.25">
      <c r="A28" s="50">
        <f t="shared" si="2"/>
        <v>1</v>
      </c>
      <c r="B28" s="14" t="s">
        <v>70</v>
      </c>
      <c r="C28" s="10" t="s">
        <v>71</v>
      </c>
      <c r="D28" s="11" t="s">
        <v>4</v>
      </c>
      <c r="E28" s="12">
        <v>3</v>
      </c>
      <c r="F28" s="13" t="s">
        <v>72</v>
      </c>
    </row>
    <row r="29" spans="1:6" ht="43.8" customHeight="1" x14ac:dyDescent="0.25">
      <c r="A29" s="50">
        <f t="shared" si="2"/>
        <v>2</v>
      </c>
      <c r="B29" s="14" t="s">
        <v>73</v>
      </c>
      <c r="C29" s="10" t="s">
        <v>74</v>
      </c>
      <c r="D29" s="11" t="s">
        <v>4</v>
      </c>
      <c r="E29" s="12">
        <v>1</v>
      </c>
      <c r="F29" s="13" t="s">
        <v>339</v>
      </c>
    </row>
    <row r="30" spans="1:6" ht="41.4" customHeight="1" x14ac:dyDescent="0.25">
      <c r="A30" s="50">
        <f t="shared" si="2"/>
        <v>3</v>
      </c>
      <c r="B30" s="14" t="s">
        <v>75</v>
      </c>
      <c r="C30" s="10" t="s">
        <v>76</v>
      </c>
      <c r="D30" s="11" t="s">
        <v>4</v>
      </c>
      <c r="E30" s="12">
        <v>1</v>
      </c>
      <c r="F30" s="13" t="s">
        <v>77</v>
      </c>
    </row>
    <row r="31" spans="1:6" ht="45" customHeight="1" x14ac:dyDescent="0.25">
      <c r="A31" s="50">
        <f t="shared" si="2"/>
        <v>4</v>
      </c>
      <c r="B31" s="14" t="s">
        <v>80</v>
      </c>
      <c r="C31" s="10" t="s">
        <v>327</v>
      </c>
      <c r="D31" s="11" t="s">
        <v>4</v>
      </c>
      <c r="E31" s="12">
        <v>2</v>
      </c>
      <c r="F31" s="13" t="s">
        <v>81</v>
      </c>
    </row>
    <row r="32" spans="1:6" ht="37.799999999999997" customHeight="1" x14ac:dyDescent="0.25">
      <c r="A32" s="50">
        <f t="shared" si="2"/>
        <v>5</v>
      </c>
      <c r="B32" s="14" t="s">
        <v>82</v>
      </c>
      <c r="C32" s="10" t="s">
        <v>83</v>
      </c>
      <c r="D32" s="11" t="s">
        <v>4</v>
      </c>
      <c r="E32" s="12">
        <v>1</v>
      </c>
      <c r="F32" s="13" t="s">
        <v>84</v>
      </c>
    </row>
    <row r="33" spans="1:6" s="3" customFormat="1" ht="22.2" customHeight="1" x14ac:dyDescent="0.3">
      <c r="A33" s="46"/>
      <c r="B33" s="46"/>
      <c r="C33" s="47" t="s">
        <v>328</v>
      </c>
      <c r="D33" s="46"/>
      <c r="E33" s="30"/>
      <c r="F33" s="34"/>
    </row>
    <row r="34" spans="1:6" s="3" customFormat="1" ht="37.200000000000003" customHeight="1" x14ac:dyDescent="0.25">
      <c r="A34" s="2">
        <f t="shared" ref="A34:A86" si="3">A33+1</f>
        <v>1</v>
      </c>
      <c r="B34" s="56">
        <v>78011497</v>
      </c>
      <c r="C34" s="27" t="s">
        <v>89</v>
      </c>
      <c r="D34" s="27" t="s">
        <v>4</v>
      </c>
      <c r="E34" s="28">
        <v>11</v>
      </c>
      <c r="F34" s="22" t="s">
        <v>222</v>
      </c>
    </row>
    <row r="35" spans="1:6" s="3" customFormat="1" ht="27.75" customHeight="1" x14ac:dyDescent="0.25">
      <c r="A35" s="2">
        <f t="shared" si="3"/>
        <v>2</v>
      </c>
      <c r="B35" s="56">
        <v>78011498</v>
      </c>
      <c r="C35" s="27" t="s">
        <v>90</v>
      </c>
      <c r="D35" s="27" t="s">
        <v>4</v>
      </c>
      <c r="E35" s="28">
        <v>28</v>
      </c>
      <c r="F35" s="22" t="s">
        <v>223</v>
      </c>
    </row>
    <row r="36" spans="1:6" s="1" customFormat="1" ht="30" customHeight="1" x14ac:dyDescent="0.25">
      <c r="A36" s="2">
        <f t="shared" si="3"/>
        <v>3</v>
      </c>
      <c r="B36" s="56">
        <v>78011499</v>
      </c>
      <c r="C36" s="27" t="s">
        <v>92</v>
      </c>
      <c r="D36" s="27" t="s">
        <v>4</v>
      </c>
      <c r="E36" s="28">
        <v>16</v>
      </c>
      <c r="F36" s="22" t="s">
        <v>224</v>
      </c>
    </row>
    <row r="37" spans="1:6" s="1" customFormat="1" ht="30.6" customHeight="1" x14ac:dyDescent="0.25">
      <c r="A37" s="2">
        <f t="shared" si="3"/>
        <v>4</v>
      </c>
      <c r="B37" s="56">
        <v>78011500</v>
      </c>
      <c r="C37" s="27" t="s">
        <v>93</v>
      </c>
      <c r="D37" s="27" t="s">
        <v>4</v>
      </c>
      <c r="E37" s="28">
        <v>7</v>
      </c>
      <c r="F37" s="22" t="s">
        <v>225</v>
      </c>
    </row>
    <row r="38" spans="1:6" s="3" customFormat="1" ht="34.200000000000003" customHeight="1" x14ac:dyDescent="0.25">
      <c r="A38" s="2">
        <f t="shared" si="3"/>
        <v>5</v>
      </c>
      <c r="B38" s="56">
        <v>78011501</v>
      </c>
      <c r="C38" s="27" t="s">
        <v>94</v>
      </c>
      <c r="D38" s="27" t="s">
        <v>4</v>
      </c>
      <c r="E38" s="28">
        <v>28</v>
      </c>
      <c r="F38" s="22" t="s">
        <v>227</v>
      </c>
    </row>
    <row r="39" spans="1:6" s="3" customFormat="1" ht="27.75" customHeight="1" x14ac:dyDescent="0.25">
      <c r="A39" s="2">
        <f t="shared" si="3"/>
        <v>6</v>
      </c>
      <c r="B39" s="56">
        <v>78019274</v>
      </c>
      <c r="C39" s="27" t="s">
        <v>95</v>
      </c>
      <c r="D39" s="27" t="s">
        <v>4</v>
      </c>
      <c r="E39" s="28">
        <v>2</v>
      </c>
      <c r="F39" s="22" t="s">
        <v>228</v>
      </c>
    </row>
    <row r="40" spans="1:6" s="3" customFormat="1" ht="40.200000000000003" customHeight="1" x14ac:dyDescent="0.25">
      <c r="A40" s="2">
        <f t="shared" si="3"/>
        <v>7</v>
      </c>
      <c r="B40" s="56">
        <v>78019275</v>
      </c>
      <c r="C40" s="27" t="s">
        <v>96</v>
      </c>
      <c r="D40" s="27" t="s">
        <v>4</v>
      </c>
      <c r="E40" s="28">
        <v>12</v>
      </c>
      <c r="F40" s="22" t="s">
        <v>228</v>
      </c>
    </row>
    <row r="41" spans="1:6" s="3" customFormat="1" ht="27.75" customHeight="1" x14ac:dyDescent="0.25">
      <c r="A41" s="2">
        <f t="shared" si="3"/>
        <v>8</v>
      </c>
      <c r="B41" s="56">
        <v>78019276</v>
      </c>
      <c r="C41" s="27" t="s">
        <v>97</v>
      </c>
      <c r="D41" s="27" t="s">
        <v>4</v>
      </c>
      <c r="E41" s="29">
        <v>14</v>
      </c>
      <c r="F41" s="22" t="s">
        <v>229</v>
      </c>
    </row>
    <row r="42" spans="1:6" s="3" customFormat="1" ht="34.200000000000003" customHeight="1" x14ac:dyDescent="0.25">
      <c r="A42" s="2">
        <f>A41+1</f>
        <v>9</v>
      </c>
      <c r="B42" s="56">
        <v>78019277</v>
      </c>
      <c r="C42" s="27" t="s">
        <v>98</v>
      </c>
      <c r="D42" s="27" t="s">
        <v>4</v>
      </c>
      <c r="E42" s="29">
        <v>8</v>
      </c>
      <c r="F42" s="22" t="s">
        <v>225</v>
      </c>
    </row>
    <row r="43" spans="1:6" s="3" customFormat="1" ht="29.4" customHeight="1" x14ac:dyDescent="0.25">
      <c r="A43" s="2">
        <f t="shared" si="3"/>
        <v>10</v>
      </c>
      <c r="B43" s="56">
        <v>78019278</v>
      </c>
      <c r="C43" s="27" t="s">
        <v>100</v>
      </c>
      <c r="D43" s="27" t="s">
        <v>4</v>
      </c>
      <c r="E43" s="29">
        <v>22</v>
      </c>
      <c r="F43" s="22" t="s">
        <v>231</v>
      </c>
    </row>
    <row r="44" spans="1:6" s="1" customFormat="1" ht="27.75" customHeight="1" x14ac:dyDescent="0.25">
      <c r="A44" s="2">
        <f t="shared" si="3"/>
        <v>11</v>
      </c>
      <c r="B44" s="56">
        <v>78019280</v>
      </c>
      <c r="C44" s="27" t="s">
        <v>103</v>
      </c>
      <c r="D44" s="27" t="s">
        <v>4</v>
      </c>
      <c r="E44" s="29">
        <v>10</v>
      </c>
      <c r="F44" s="22" t="s">
        <v>234</v>
      </c>
    </row>
    <row r="45" spans="1:6" s="1" customFormat="1" ht="27.75" customHeight="1" x14ac:dyDescent="0.25">
      <c r="A45" s="2">
        <f t="shared" si="3"/>
        <v>12</v>
      </c>
      <c r="B45" s="56">
        <v>78019281</v>
      </c>
      <c r="C45" s="27" t="s">
        <v>104</v>
      </c>
      <c r="D45" s="27" t="s">
        <v>4</v>
      </c>
      <c r="E45" s="29">
        <v>2</v>
      </c>
      <c r="F45" s="22" t="s">
        <v>235</v>
      </c>
    </row>
    <row r="46" spans="1:6" s="1" customFormat="1" ht="27.75" customHeight="1" x14ac:dyDescent="0.25">
      <c r="A46" s="2">
        <f t="shared" si="3"/>
        <v>13</v>
      </c>
      <c r="B46" s="56">
        <v>78019283</v>
      </c>
      <c r="C46" s="27" t="s">
        <v>105</v>
      </c>
      <c r="D46" s="27" t="s">
        <v>4</v>
      </c>
      <c r="E46" s="29">
        <v>1</v>
      </c>
      <c r="F46" s="22" t="s">
        <v>236</v>
      </c>
    </row>
    <row r="47" spans="1:6" s="1" customFormat="1" ht="27.75" customHeight="1" x14ac:dyDescent="0.25">
      <c r="A47" s="2">
        <f t="shared" si="3"/>
        <v>14</v>
      </c>
      <c r="B47" s="56">
        <v>78019284</v>
      </c>
      <c r="C47" s="27" t="s">
        <v>106</v>
      </c>
      <c r="D47" s="27" t="s">
        <v>4</v>
      </c>
      <c r="E47" s="29">
        <v>1</v>
      </c>
      <c r="F47" s="22" t="s">
        <v>237</v>
      </c>
    </row>
    <row r="48" spans="1:6" s="1" customFormat="1" ht="27.75" customHeight="1" x14ac:dyDescent="0.25">
      <c r="A48" s="2">
        <f t="shared" si="3"/>
        <v>15</v>
      </c>
      <c r="B48" s="56">
        <v>78019292</v>
      </c>
      <c r="C48" s="27" t="s">
        <v>107</v>
      </c>
      <c r="D48" s="27" t="s">
        <v>4</v>
      </c>
      <c r="E48" s="29">
        <v>196</v>
      </c>
      <c r="F48" s="22" t="s">
        <v>225</v>
      </c>
    </row>
    <row r="49" spans="1:6" s="1" customFormat="1" ht="27.75" customHeight="1" x14ac:dyDescent="0.25">
      <c r="A49" s="2">
        <f t="shared" si="3"/>
        <v>16</v>
      </c>
      <c r="B49" s="15">
        <v>75004480</v>
      </c>
      <c r="C49" s="27" t="s">
        <v>117</v>
      </c>
      <c r="D49" s="27" t="s">
        <v>4</v>
      </c>
      <c r="E49" s="29">
        <v>416</v>
      </c>
      <c r="F49" s="22" t="s">
        <v>242</v>
      </c>
    </row>
    <row r="50" spans="1:6" s="1" customFormat="1" ht="27.75" customHeight="1" x14ac:dyDescent="0.25">
      <c r="A50" s="2">
        <f t="shared" si="3"/>
        <v>17</v>
      </c>
      <c r="B50" s="15">
        <v>78015214</v>
      </c>
      <c r="C50" s="27" t="s">
        <v>118</v>
      </c>
      <c r="D50" s="27" t="s">
        <v>4</v>
      </c>
      <c r="E50" s="29">
        <v>222</v>
      </c>
      <c r="F50" s="22" t="s">
        <v>243</v>
      </c>
    </row>
    <row r="51" spans="1:6" s="1" customFormat="1" ht="27.75" customHeight="1" x14ac:dyDescent="0.25">
      <c r="A51" s="2">
        <f t="shared" si="3"/>
        <v>18</v>
      </c>
      <c r="B51" s="15">
        <v>78018279</v>
      </c>
      <c r="C51" s="27" t="s">
        <v>111</v>
      </c>
      <c r="D51" s="27" t="s">
        <v>4</v>
      </c>
      <c r="E51" s="29">
        <v>36</v>
      </c>
      <c r="F51" s="22" t="s">
        <v>224</v>
      </c>
    </row>
    <row r="52" spans="1:6" s="1" customFormat="1" ht="27.75" customHeight="1" x14ac:dyDescent="0.25">
      <c r="A52" s="2">
        <f t="shared" si="3"/>
        <v>19</v>
      </c>
      <c r="B52" s="15">
        <v>78018280</v>
      </c>
      <c r="C52" s="27" t="s">
        <v>112</v>
      </c>
      <c r="D52" s="27" t="s">
        <v>4</v>
      </c>
      <c r="E52" s="29">
        <v>250</v>
      </c>
      <c r="F52" s="22" t="s">
        <v>224</v>
      </c>
    </row>
    <row r="53" spans="1:6" s="3" customFormat="1" ht="27.75" customHeight="1" x14ac:dyDescent="0.25">
      <c r="A53" s="2">
        <f t="shared" si="3"/>
        <v>20</v>
      </c>
      <c r="B53" s="15">
        <v>78018281</v>
      </c>
      <c r="C53" s="27" t="s">
        <v>113</v>
      </c>
      <c r="D53" s="27" t="s">
        <v>4</v>
      </c>
      <c r="E53" s="29">
        <v>496</v>
      </c>
      <c r="F53" s="22" t="s">
        <v>224</v>
      </c>
    </row>
    <row r="54" spans="1:6" s="3" customFormat="1" ht="27.75" customHeight="1" x14ac:dyDescent="0.25">
      <c r="A54" s="2">
        <f t="shared" si="3"/>
        <v>21</v>
      </c>
      <c r="B54" s="15">
        <v>78018282</v>
      </c>
      <c r="C54" s="27" t="s">
        <v>114</v>
      </c>
      <c r="D54" s="27" t="s">
        <v>4</v>
      </c>
      <c r="E54" s="29">
        <v>263</v>
      </c>
      <c r="F54" s="22" t="s">
        <v>241</v>
      </c>
    </row>
    <row r="55" spans="1:6" s="3" customFormat="1" ht="27.75" customHeight="1" x14ac:dyDescent="0.25">
      <c r="A55" s="2">
        <f t="shared" si="3"/>
        <v>22</v>
      </c>
      <c r="B55" s="15">
        <v>78018283</v>
      </c>
      <c r="C55" s="27" t="s">
        <v>115</v>
      </c>
      <c r="D55" s="27" t="s">
        <v>4</v>
      </c>
      <c r="E55" s="29">
        <v>147</v>
      </c>
      <c r="F55" s="22" t="s">
        <v>241</v>
      </c>
    </row>
    <row r="56" spans="1:6" s="3" customFormat="1" ht="29.4" customHeight="1" x14ac:dyDescent="0.25">
      <c r="A56" s="2">
        <f t="shared" si="3"/>
        <v>23</v>
      </c>
      <c r="B56" s="15">
        <v>78018284</v>
      </c>
      <c r="C56" s="27" t="s">
        <v>116</v>
      </c>
      <c r="D56" s="27" t="s">
        <v>4</v>
      </c>
      <c r="E56" s="29">
        <v>262</v>
      </c>
      <c r="F56" s="22" t="s">
        <v>241</v>
      </c>
    </row>
    <row r="57" spans="1:6" s="1" customFormat="1" ht="27.75" customHeight="1" x14ac:dyDescent="0.25">
      <c r="A57" s="2">
        <f t="shared" si="3"/>
        <v>24</v>
      </c>
      <c r="B57" s="15">
        <v>78018290</v>
      </c>
      <c r="C57" s="27" t="s">
        <v>119</v>
      </c>
      <c r="D57" s="27" t="s">
        <v>4</v>
      </c>
      <c r="E57" s="29">
        <v>296</v>
      </c>
      <c r="F57" s="22" t="s">
        <v>244</v>
      </c>
    </row>
    <row r="58" spans="1:6" s="1" customFormat="1" ht="27.75" customHeight="1" x14ac:dyDescent="0.25">
      <c r="A58" s="2">
        <f t="shared" si="3"/>
        <v>25</v>
      </c>
      <c r="B58" s="15">
        <v>78018660</v>
      </c>
      <c r="C58" s="26" t="s">
        <v>85</v>
      </c>
      <c r="D58" s="27" t="s">
        <v>4</v>
      </c>
      <c r="E58" s="28">
        <v>43</v>
      </c>
      <c r="F58" s="22" t="s">
        <v>218</v>
      </c>
    </row>
    <row r="59" spans="1:6" s="1" customFormat="1" ht="27.75" customHeight="1" x14ac:dyDescent="0.25">
      <c r="A59" s="2">
        <f t="shared" si="3"/>
        <v>26</v>
      </c>
      <c r="B59" s="15">
        <v>78018660</v>
      </c>
      <c r="C59" s="26" t="s">
        <v>85</v>
      </c>
      <c r="D59" s="27" t="s">
        <v>4</v>
      </c>
      <c r="E59" s="28">
        <v>286</v>
      </c>
      <c r="F59" s="22" t="s">
        <v>218</v>
      </c>
    </row>
    <row r="60" spans="1:6" s="1" customFormat="1" ht="27.75" customHeight="1" x14ac:dyDescent="0.25">
      <c r="A60" s="2">
        <f t="shared" si="3"/>
        <v>27</v>
      </c>
      <c r="B60" s="15">
        <v>78018667</v>
      </c>
      <c r="C60" s="27" t="s">
        <v>88</v>
      </c>
      <c r="D60" s="27" t="s">
        <v>4</v>
      </c>
      <c r="E60" s="28">
        <v>1</v>
      </c>
      <c r="F60" s="22" t="s">
        <v>221</v>
      </c>
    </row>
    <row r="61" spans="1:6" s="1" customFormat="1" ht="27.75" customHeight="1" x14ac:dyDescent="0.25">
      <c r="A61" s="2">
        <f t="shared" si="3"/>
        <v>28</v>
      </c>
      <c r="B61" s="15">
        <v>78019150</v>
      </c>
      <c r="C61" s="27" t="s">
        <v>109</v>
      </c>
      <c r="D61" s="27" t="s">
        <v>4</v>
      </c>
      <c r="E61" s="29">
        <v>40</v>
      </c>
      <c r="F61" s="22" t="s">
        <v>239</v>
      </c>
    </row>
    <row r="62" spans="1:6" s="1" customFormat="1" ht="22.2" customHeight="1" x14ac:dyDescent="0.25">
      <c r="A62" s="45"/>
      <c r="B62" s="46"/>
      <c r="C62" s="49" t="s">
        <v>331</v>
      </c>
      <c r="D62" s="46"/>
      <c r="E62" s="46"/>
      <c r="F62" s="34"/>
    </row>
    <row r="63" spans="1:6" s="3" customFormat="1" ht="28.2" customHeight="1" x14ac:dyDescent="0.25">
      <c r="A63" s="2">
        <v>1</v>
      </c>
      <c r="B63" s="18">
        <v>78010638</v>
      </c>
      <c r="C63" s="31" t="s">
        <v>154</v>
      </c>
      <c r="D63" s="31" t="s">
        <v>4</v>
      </c>
      <c r="E63" s="32">
        <v>1</v>
      </c>
      <c r="F63" s="22" t="s">
        <v>278</v>
      </c>
    </row>
    <row r="64" spans="1:6" s="3" customFormat="1" ht="28.2" customHeight="1" x14ac:dyDescent="0.25">
      <c r="A64" s="2">
        <f t="shared" si="3"/>
        <v>2</v>
      </c>
      <c r="B64" s="18">
        <v>78015487</v>
      </c>
      <c r="C64" s="31" t="s">
        <v>129</v>
      </c>
      <c r="D64" s="31" t="s">
        <v>4</v>
      </c>
      <c r="E64" s="32">
        <v>1</v>
      </c>
      <c r="F64" s="22" t="s">
        <v>253</v>
      </c>
    </row>
    <row r="65" spans="1:6" s="3" customFormat="1" ht="26.4" customHeight="1" x14ac:dyDescent="0.25">
      <c r="A65" s="2">
        <f t="shared" si="3"/>
        <v>3</v>
      </c>
      <c r="B65" s="18">
        <v>78015713</v>
      </c>
      <c r="C65" s="31" t="s">
        <v>130</v>
      </c>
      <c r="D65" s="31" t="s">
        <v>4</v>
      </c>
      <c r="E65" s="32">
        <v>1</v>
      </c>
      <c r="F65" s="22" t="s">
        <v>254</v>
      </c>
    </row>
    <row r="66" spans="1:6" s="3" customFormat="1" ht="24.6" customHeight="1" x14ac:dyDescent="0.25">
      <c r="A66" s="2">
        <f t="shared" si="3"/>
        <v>4</v>
      </c>
      <c r="B66" s="18">
        <v>78015715</v>
      </c>
      <c r="C66" s="31" t="s">
        <v>131</v>
      </c>
      <c r="D66" s="31" t="s">
        <v>4</v>
      </c>
      <c r="E66" s="32">
        <v>1</v>
      </c>
      <c r="F66" s="22" t="s">
        <v>255</v>
      </c>
    </row>
    <row r="67" spans="1:6" s="1" customFormat="1" ht="27.75" customHeight="1" x14ac:dyDescent="0.25">
      <c r="A67" s="2">
        <f t="shared" si="3"/>
        <v>5</v>
      </c>
      <c r="B67" s="18">
        <v>78016103</v>
      </c>
      <c r="C67" s="31" t="s">
        <v>156</v>
      </c>
      <c r="D67" s="31" t="s">
        <v>4</v>
      </c>
      <c r="E67" s="32">
        <v>1</v>
      </c>
      <c r="F67" s="22" t="s">
        <v>279</v>
      </c>
    </row>
    <row r="68" spans="1:6" s="1" customFormat="1" ht="27.75" customHeight="1" x14ac:dyDescent="0.25">
      <c r="A68" s="2">
        <f t="shared" si="3"/>
        <v>6</v>
      </c>
      <c r="B68" s="18">
        <v>78016104</v>
      </c>
      <c r="C68" s="31" t="s">
        <v>157</v>
      </c>
      <c r="D68" s="31" t="s">
        <v>4</v>
      </c>
      <c r="E68" s="32">
        <v>1</v>
      </c>
      <c r="F68" s="22" t="s">
        <v>280</v>
      </c>
    </row>
    <row r="69" spans="1:6" s="1" customFormat="1" ht="28.2" customHeight="1" x14ac:dyDescent="0.25">
      <c r="A69" s="2">
        <f t="shared" si="3"/>
        <v>7</v>
      </c>
      <c r="B69" s="18">
        <v>78016104</v>
      </c>
      <c r="C69" s="31" t="s">
        <v>157</v>
      </c>
      <c r="D69" s="31" t="s">
        <v>4</v>
      </c>
      <c r="E69" s="32">
        <v>1</v>
      </c>
      <c r="F69" s="22" t="s">
        <v>281</v>
      </c>
    </row>
    <row r="70" spans="1:6" s="1" customFormat="1" ht="29.4" customHeight="1" x14ac:dyDescent="0.25">
      <c r="A70" s="2">
        <f t="shared" si="3"/>
        <v>8</v>
      </c>
      <c r="B70" s="4">
        <v>72025213</v>
      </c>
      <c r="C70" s="20" t="s">
        <v>174</v>
      </c>
      <c r="D70" s="20" t="s">
        <v>4</v>
      </c>
      <c r="E70" s="21">
        <v>11</v>
      </c>
      <c r="F70" s="22" t="s">
        <v>297</v>
      </c>
    </row>
    <row r="71" spans="1:6" s="1" customFormat="1" ht="29.4" customHeight="1" x14ac:dyDescent="0.25">
      <c r="A71" s="2">
        <f t="shared" si="3"/>
        <v>9</v>
      </c>
      <c r="B71" s="18">
        <v>72003746</v>
      </c>
      <c r="C71" s="31" t="s">
        <v>137</v>
      </c>
      <c r="D71" s="31" t="s">
        <v>4</v>
      </c>
      <c r="E71" s="32">
        <v>9</v>
      </c>
      <c r="F71" s="22" t="s">
        <v>261</v>
      </c>
    </row>
    <row r="72" spans="1:6" s="1" customFormat="1" ht="29.4" customHeight="1" x14ac:dyDescent="0.25">
      <c r="A72" s="2">
        <f t="shared" si="3"/>
        <v>10</v>
      </c>
      <c r="B72" s="18">
        <v>72026447</v>
      </c>
      <c r="C72" s="31" t="s">
        <v>132</v>
      </c>
      <c r="D72" s="31" t="s">
        <v>4</v>
      </c>
      <c r="E72" s="32">
        <v>1</v>
      </c>
      <c r="F72" s="22" t="s">
        <v>256</v>
      </c>
    </row>
    <row r="73" spans="1:6" s="1" customFormat="1" ht="29.4" customHeight="1" x14ac:dyDescent="0.25">
      <c r="A73" s="2">
        <f t="shared" si="3"/>
        <v>11</v>
      </c>
      <c r="B73" s="18">
        <v>78015187</v>
      </c>
      <c r="C73" s="31" t="s">
        <v>147</v>
      </c>
      <c r="D73" s="31" t="s">
        <v>4</v>
      </c>
      <c r="E73" s="32">
        <v>50</v>
      </c>
      <c r="F73" s="22" t="s">
        <v>271</v>
      </c>
    </row>
    <row r="74" spans="1:6" s="1" customFormat="1" ht="29.4" customHeight="1" x14ac:dyDescent="0.25">
      <c r="A74" s="2">
        <f t="shared" si="3"/>
        <v>12</v>
      </c>
      <c r="B74" s="18">
        <v>78017136</v>
      </c>
      <c r="C74" s="31" t="s">
        <v>133</v>
      </c>
      <c r="D74" s="31" t="s">
        <v>4</v>
      </c>
      <c r="E74" s="32">
        <v>23</v>
      </c>
      <c r="F74" s="22" t="s">
        <v>257</v>
      </c>
    </row>
    <row r="75" spans="1:6" s="1" customFormat="1" ht="29.4" customHeight="1" x14ac:dyDescent="0.25">
      <c r="A75" s="2">
        <f t="shared" si="3"/>
        <v>13</v>
      </c>
      <c r="B75" s="18">
        <v>78017137</v>
      </c>
      <c r="C75" s="31" t="s">
        <v>134</v>
      </c>
      <c r="D75" s="31" t="s">
        <v>4</v>
      </c>
      <c r="E75" s="32">
        <v>43</v>
      </c>
      <c r="F75" s="22" t="s">
        <v>258</v>
      </c>
    </row>
    <row r="76" spans="1:6" s="1" customFormat="1" ht="29.4" customHeight="1" x14ac:dyDescent="0.25">
      <c r="A76" s="2">
        <f t="shared" si="3"/>
        <v>14</v>
      </c>
      <c r="B76" s="18">
        <v>78017140</v>
      </c>
      <c r="C76" s="31" t="s">
        <v>136</v>
      </c>
      <c r="D76" s="31" t="s">
        <v>4</v>
      </c>
      <c r="E76" s="32">
        <v>49</v>
      </c>
      <c r="F76" s="22" t="s">
        <v>260</v>
      </c>
    </row>
    <row r="77" spans="1:6" s="1" customFormat="1" ht="29.4" customHeight="1" x14ac:dyDescent="0.25">
      <c r="A77" s="2">
        <f t="shared" si="3"/>
        <v>15</v>
      </c>
      <c r="B77" s="18">
        <v>78017149</v>
      </c>
      <c r="C77" s="31" t="s">
        <v>139</v>
      </c>
      <c r="D77" s="31" t="s">
        <v>4</v>
      </c>
      <c r="E77" s="32">
        <v>133</v>
      </c>
      <c r="F77" s="22" t="s">
        <v>263</v>
      </c>
    </row>
    <row r="78" spans="1:6" s="1" customFormat="1" ht="29.4" customHeight="1" x14ac:dyDescent="0.25">
      <c r="A78" s="2">
        <f t="shared" si="3"/>
        <v>16</v>
      </c>
      <c r="B78" s="18">
        <v>78017151</v>
      </c>
      <c r="C78" s="31" t="s">
        <v>141</v>
      </c>
      <c r="D78" s="31" t="s">
        <v>4</v>
      </c>
      <c r="E78" s="32">
        <v>112</v>
      </c>
      <c r="F78" s="22" t="s">
        <v>265</v>
      </c>
    </row>
    <row r="79" spans="1:6" s="1" customFormat="1" ht="29.4" customHeight="1" x14ac:dyDescent="0.25">
      <c r="A79" s="2">
        <f t="shared" si="3"/>
        <v>17</v>
      </c>
      <c r="B79" s="18">
        <v>78017152</v>
      </c>
      <c r="C79" s="31" t="s">
        <v>142</v>
      </c>
      <c r="D79" s="31" t="s">
        <v>4</v>
      </c>
      <c r="E79" s="32">
        <v>87</v>
      </c>
      <c r="F79" s="22" t="s">
        <v>266</v>
      </c>
    </row>
    <row r="80" spans="1:6" s="1" customFormat="1" ht="29.4" customHeight="1" x14ac:dyDescent="0.25">
      <c r="A80" s="2">
        <f t="shared" si="3"/>
        <v>18</v>
      </c>
      <c r="B80" s="18">
        <v>78017153</v>
      </c>
      <c r="C80" s="31" t="s">
        <v>143</v>
      </c>
      <c r="D80" s="31" t="s">
        <v>4</v>
      </c>
      <c r="E80" s="32">
        <v>59</v>
      </c>
      <c r="F80" s="22" t="s">
        <v>267</v>
      </c>
    </row>
    <row r="81" spans="1:6" s="1" customFormat="1" ht="29.4" customHeight="1" x14ac:dyDescent="0.25">
      <c r="A81" s="2">
        <f t="shared" si="3"/>
        <v>19</v>
      </c>
      <c r="B81" s="18">
        <v>78017154</v>
      </c>
      <c r="C81" s="31" t="s">
        <v>144</v>
      </c>
      <c r="D81" s="31" t="s">
        <v>4</v>
      </c>
      <c r="E81" s="32">
        <v>76</v>
      </c>
      <c r="F81" s="22" t="s">
        <v>268</v>
      </c>
    </row>
    <row r="82" spans="1:6" s="1" customFormat="1" ht="29.4" customHeight="1" x14ac:dyDescent="0.25">
      <c r="A82" s="2">
        <f t="shared" si="3"/>
        <v>20</v>
      </c>
      <c r="B82" s="18">
        <v>78017155</v>
      </c>
      <c r="C82" s="31" t="s">
        <v>145</v>
      </c>
      <c r="D82" s="31" t="s">
        <v>4</v>
      </c>
      <c r="E82" s="32">
        <v>55</v>
      </c>
      <c r="F82" s="22" t="s">
        <v>269</v>
      </c>
    </row>
    <row r="83" spans="1:6" s="1" customFormat="1" ht="29.4" customHeight="1" x14ac:dyDescent="0.25">
      <c r="A83" s="2">
        <f t="shared" si="3"/>
        <v>21</v>
      </c>
      <c r="B83" s="18">
        <v>78017163</v>
      </c>
      <c r="C83" s="31" t="s">
        <v>151</v>
      </c>
      <c r="D83" s="31" t="s">
        <v>4</v>
      </c>
      <c r="E83" s="32">
        <v>31</v>
      </c>
      <c r="F83" s="22" t="s">
        <v>275</v>
      </c>
    </row>
    <row r="84" spans="1:6" s="1" customFormat="1" ht="29.4" customHeight="1" x14ac:dyDescent="0.25">
      <c r="A84" s="2">
        <f t="shared" si="3"/>
        <v>22</v>
      </c>
      <c r="B84" s="18">
        <v>78017164</v>
      </c>
      <c r="C84" s="31" t="s">
        <v>152</v>
      </c>
      <c r="D84" s="31" t="s">
        <v>4</v>
      </c>
      <c r="E84" s="32">
        <v>10</v>
      </c>
      <c r="F84" s="22" t="s">
        <v>276</v>
      </c>
    </row>
    <row r="85" spans="1:6" s="1" customFormat="1" ht="29.4" customHeight="1" x14ac:dyDescent="0.25">
      <c r="A85" s="2">
        <f t="shared" si="3"/>
        <v>23</v>
      </c>
      <c r="B85" s="18">
        <v>78017439</v>
      </c>
      <c r="C85" s="31" t="s">
        <v>124</v>
      </c>
      <c r="D85" s="31" t="s">
        <v>4</v>
      </c>
      <c r="E85" s="32">
        <v>2</v>
      </c>
      <c r="F85" s="22" t="s">
        <v>248</v>
      </c>
    </row>
    <row r="86" spans="1:6" s="1" customFormat="1" ht="29.4" customHeight="1" x14ac:dyDescent="0.25">
      <c r="A86" s="2">
        <f t="shared" si="3"/>
        <v>24</v>
      </c>
      <c r="B86" s="18">
        <v>78018211</v>
      </c>
      <c r="C86" s="31" t="s">
        <v>122</v>
      </c>
      <c r="D86" s="31" t="s">
        <v>4</v>
      </c>
      <c r="E86" s="32">
        <v>2</v>
      </c>
      <c r="F86" s="22" t="s">
        <v>246</v>
      </c>
    </row>
    <row r="87" spans="1:6" s="1" customFormat="1" ht="29.4" customHeight="1" x14ac:dyDescent="0.25">
      <c r="A87" s="2">
        <f t="shared" ref="A87:A89" si="4">A86+1</f>
        <v>25</v>
      </c>
      <c r="B87" s="18">
        <v>78018831</v>
      </c>
      <c r="C87" s="31" t="s">
        <v>126</v>
      </c>
      <c r="D87" s="31" t="s">
        <v>4</v>
      </c>
      <c r="E87" s="32">
        <v>2</v>
      </c>
      <c r="F87" s="22" t="s">
        <v>250</v>
      </c>
    </row>
    <row r="88" spans="1:6" s="1" customFormat="1" ht="29.4" customHeight="1" x14ac:dyDescent="0.25">
      <c r="A88" s="2">
        <f t="shared" si="4"/>
        <v>26</v>
      </c>
      <c r="B88" s="18">
        <v>78018961</v>
      </c>
      <c r="C88" s="31" t="s">
        <v>127</v>
      </c>
      <c r="D88" s="31" t="s">
        <v>4</v>
      </c>
      <c r="E88" s="32">
        <v>2</v>
      </c>
      <c r="F88" s="22" t="s">
        <v>251</v>
      </c>
    </row>
    <row r="89" spans="1:6" s="1" customFormat="1" ht="29.4" customHeight="1" x14ac:dyDescent="0.25">
      <c r="A89" s="2">
        <f t="shared" si="4"/>
        <v>27</v>
      </c>
      <c r="B89" s="18">
        <v>78020333</v>
      </c>
      <c r="C89" s="31" t="s">
        <v>123</v>
      </c>
      <c r="D89" s="31" t="s">
        <v>4</v>
      </c>
      <c r="E89" s="32">
        <v>1</v>
      </c>
      <c r="F89" s="22" t="s">
        <v>247</v>
      </c>
    </row>
    <row r="90" spans="1:6" s="1" customFormat="1" ht="24" customHeight="1" x14ac:dyDescent="0.25">
      <c r="A90" s="45"/>
      <c r="B90" s="46"/>
      <c r="C90" s="48" t="s">
        <v>332</v>
      </c>
      <c r="D90" s="46"/>
      <c r="E90" s="46"/>
      <c r="F90" s="34"/>
    </row>
    <row r="91" spans="1:6" s="1" customFormat="1" ht="29.4" customHeight="1" x14ac:dyDescent="0.25">
      <c r="A91" s="2">
        <v>1</v>
      </c>
      <c r="B91" s="4">
        <v>75004005</v>
      </c>
      <c r="C91" s="20" t="s">
        <v>175</v>
      </c>
      <c r="D91" s="20" t="s">
        <v>4</v>
      </c>
      <c r="E91" s="21">
        <v>3</v>
      </c>
      <c r="F91" s="22" t="s">
        <v>298</v>
      </c>
    </row>
    <row r="92" spans="1:6" s="1" customFormat="1" ht="29.4" customHeight="1" x14ac:dyDescent="0.25">
      <c r="A92" s="2">
        <f t="shared" ref="A92:A114" si="5">A91+1</f>
        <v>2</v>
      </c>
      <c r="B92" s="4">
        <v>78010635</v>
      </c>
      <c r="C92" s="20" t="s">
        <v>178</v>
      </c>
      <c r="D92" s="20" t="s">
        <v>4</v>
      </c>
      <c r="E92" s="21">
        <v>1</v>
      </c>
      <c r="F92" s="22" t="s">
        <v>301</v>
      </c>
    </row>
    <row r="93" spans="1:6" s="1" customFormat="1" ht="29.4" customHeight="1" x14ac:dyDescent="0.25">
      <c r="A93" s="2">
        <f t="shared" si="5"/>
        <v>3</v>
      </c>
      <c r="B93" s="4">
        <v>78011453</v>
      </c>
      <c r="C93" s="20" t="s">
        <v>172</v>
      </c>
      <c r="D93" s="20" t="s">
        <v>4</v>
      </c>
      <c r="E93" s="21">
        <v>1</v>
      </c>
      <c r="F93" s="22" t="s">
        <v>295</v>
      </c>
    </row>
    <row r="94" spans="1:6" s="1" customFormat="1" ht="27.75" customHeight="1" x14ac:dyDescent="0.25">
      <c r="A94" s="2">
        <f t="shared" si="5"/>
        <v>4</v>
      </c>
      <c r="B94" s="4">
        <v>78012266</v>
      </c>
      <c r="C94" s="20" t="s">
        <v>169</v>
      </c>
      <c r="D94" s="20" t="s">
        <v>4</v>
      </c>
      <c r="E94" s="21">
        <v>1</v>
      </c>
      <c r="F94" s="22" t="s">
        <v>293</v>
      </c>
    </row>
    <row r="95" spans="1:6" s="1" customFormat="1" ht="30" customHeight="1" x14ac:dyDescent="0.25">
      <c r="A95" s="2">
        <f t="shared" si="5"/>
        <v>5</v>
      </c>
      <c r="B95" s="4">
        <v>78012267</v>
      </c>
      <c r="C95" s="20" t="s">
        <v>170</v>
      </c>
      <c r="D95" s="20" t="s">
        <v>4</v>
      </c>
      <c r="E95" s="21">
        <v>1</v>
      </c>
      <c r="F95" s="22" t="s">
        <v>294</v>
      </c>
    </row>
    <row r="96" spans="1:6" s="3" customFormat="1" ht="27.75" customHeight="1" x14ac:dyDescent="0.25">
      <c r="A96" s="2">
        <f t="shared" si="5"/>
        <v>6</v>
      </c>
      <c r="B96" s="4">
        <v>78015639</v>
      </c>
      <c r="C96" s="20" t="s">
        <v>176</v>
      </c>
      <c r="D96" s="20" t="s">
        <v>4</v>
      </c>
      <c r="E96" s="21">
        <v>30</v>
      </c>
      <c r="F96" s="22" t="s">
        <v>299</v>
      </c>
    </row>
    <row r="97" spans="1:6" s="3" customFormat="1" ht="29.4" customHeight="1" x14ac:dyDescent="0.25">
      <c r="A97" s="2">
        <f t="shared" si="5"/>
        <v>7</v>
      </c>
      <c r="B97" s="4">
        <v>78015758</v>
      </c>
      <c r="C97" s="20" t="s">
        <v>177</v>
      </c>
      <c r="D97" s="20" t="s">
        <v>4</v>
      </c>
      <c r="E97" s="21">
        <v>3</v>
      </c>
      <c r="F97" s="22" t="s">
        <v>300</v>
      </c>
    </row>
    <row r="98" spans="1:6" s="1" customFormat="1" ht="27.75" customHeight="1" x14ac:dyDescent="0.25">
      <c r="A98" s="2">
        <f t="shared" si="5"/>
        <v>8</v>
      </c>
      <c r="B98" s="4">
        <v>78015923</v>
      </c>
      <c r="C98" s="20" t="s">
        <v>180</v>
      </c>
      <c r="D98" s="20" t="s">
        <v>31</v>
      </c>
      <c r="E98" s="57">
        <v>0.37</v>
      </c>
      <c r="F98" s="22" t="s">
        <v>303</v>
      </c>
    </row>
    <row r="99" spans="1:6" s="1" customFormat="1" ht="27.75" customHeight="1" x14ac:dyDescent="0.25">
      <c r="A99" s="2">
        <f t="shared" si="5"/>
        <v>9</v>
      </c>
      <c r="B99" s="4">
        <v>78015924</v>
      </c>
      <c r="C99" s="20" t="s">
        <v>181</v>
      </c>
      <c r="D99" s="20" t="s">
        <v>4</v>
      </c>
      <c r="E99" s="21">
        <v>1</v>
      </c>
      <c r="F99" s="22" t="s">
        <v>304</v>
      </c>
    </row>
    <row r="100" spans="1:6" s="1" customFormat="1" ht="30.6" customHeight="1" x14ac:dyDescent="0.25">
      <c r="A100" s="2">
        <f t="shared" si="5"/>
        <v>10</v>
      </c>
      <c r="B100" s="4">
        <v>78016002</v>
      </c>
      <c r="C100" s="20" t="s">
        <v>185</v>
      </c>
      <c r="D100" s="20" t="s">
        <v>186</v>
      </c>
      <c r="E100" s="21">
        <v>81</v>
      </c>
      <c r="F100" s="22" t="s">
        <v>309</v>
      </c>
    </row>
    <row r="101" spans="1:6" s="1" customFormat="1" ht="34.200000000000003" customHeight="1" x14ac:dyDescent="0.25">
      <c r="A101" s="2">
        <f t="shared" si="5"/>
        <v>11</v>
      </c>
      <c r="B101" s="19">
        <v>78016070</v>
      </c>
      <c r="C101" s="58" t="s">
        <v>182</v>
      </c>
      <c r="D101" s="20" t="s">
        <v>4</v>
      </c>
      <c r="E101" s="21">
        <v>17</v>
      </c>
      <c r="F101" s="22" t="s">
        <v>306</v>
      </c>
    </row>
    <row r="102" spans="1:6" s="1" customFormat="1" ht="28.2" customHeight="1" x14ac:dyDescent="0.25">
      <c r="A102" s="2">
        <f t="shared" si="5"/>
        <v>12</v>
      </c>
      <c r="B102" s="4">
        <v>78016071</v>
      </c>
      <c r="C102" s="20" t="s">
        <v>183</v>
      </c>
      <c r="D102" s="20" t="s">
        <v>4</v>
      </c>
      <c r="E102" s="21">
        <v>4</v>
      </c>
      <c r="F102" s="22" t="s">
        <v>307</v>
      </c>
    </row>
    <row r="103" spans="1:6" s="1" customFormat="1" ht="24.6" customHeight="1" x14ac:dyDescent="0.25">
      <c r="A103" s="2">
        <f t="shared" si="5"/>
        <v>13</v>
      </c>
      <c r="B103" s="4">
        <v>78016105</v>
      </c>
      <c r="C103" s="58" t="s">
        <v>184</v>
      </c>
      <c r="D103" s="20" t="s">
        <v>4</v>
      </c>
      <c r="E103" s="21">
        <v>2</v>
      </c>
      <c r="F103" s="22" t="s">
        <v>308</v>
      </c>
    </row>
    <row r="104" spans="1:6" s="1" customFormat="1" ht="30" customHeight="1" x14ac:dyDescent="0.25">
      <c r="A104" s="2">
        <f t="shared" si="5"/>
        <v>14</v>
      </c>
      <c r="B104" s="4">
        <v>78016799</v>
      </c>
      <c r="C104" s="58" t="s">
        <v>189</v>
      </c>
      <c r="D104" s="20" t="s">
        <v>4</v>
      </c>
      <c r="E104" s="21">
        <v>270</v>
      </c>
      <c r="F104" s="22" t="s">
        <v>272</v>
      </c>
    </row>
    <row r="105" spans="1:6" s="1" customFormat="1" ht="27" customHeight="1" x14ac:dyDescent="0.25">
      <c r="A105" s="2">
        <f t="shared" si="5"/>
        <v>15</v>
      </c>
      <c r="B105" s="4">
        <v>78017739</v>
      </c>
      <c r="C105" s="58" t="s">
        <v>160</v>
      </c>
      <c r="D105" s="20" t="s">
        <v>4</v>
      </c>
      <c r="E105" s="21">
        <v>1</v>
      </c>
      <c r="F105" s="22" t="s">
        <v>284</v>
      </c>
    </row>
    <row r="106" spans="1:6" s="1" customFormat="1" ht="28.8" customHeight="1" x14ac:dyDescent="0.25">
      <c r="A106" s="2">
        <f t="shared" si="5"/>
        <v>16</v>
      </c>
      <c r="B106" s="4">
        <v>78017739</v>
      </c>
      <c r="C106" s="58" t="s">
        <v>160</v>
      </c>
      <c r="D106" s="20" t="s">
        <v>4</v>
      </c>
      <c r="E106" s="21">
        <v>1</v>
      </c>
      <c r="F106" s="22" t="s">
        <v>285</v>
      </c>
    </row>
    <row r="107" spans="1:6" s="1" customFormat="1" ht="26.4" customHeight="1" x14ac:dyDescent="0.25">
      <c r="A107" s="2">
        <f t="shared" si="5"/>
        <v>17</v>
      </c>
      <c r="B107" s="4">
        <v>78017922</v>
      </c>
      <c r="C107" s="58" t="s">
        <v>161</v>
      </c>
      <c r="D107" s="20" t="s">
        <v>4</v>
      </c>
      <c r="E107" s="21">
        <v>60</v>
      </c>
      <c r="F107" s="22" t="s">
        <v>286</v>
      </c>
    </row>
    <row r="108" spans="1:6" s="3" customFormat="1" ht="25.2" customHeight="1" x14ac:dyDescent="0.25">
      <c r="A108" s="2">
        <f t="shared" si="5"/>
        <v>18</v>
      </c>
      <c r="B108" s="4">
        <v>78017937</v>
      </c>
      <c r="C108" s="58" t="s">
        <v>163</v>
      </c>
      <c r="D108" s="20" t="s">
        <v>4</v>
      </c>
      <c r="E108" s="21">
        <v>6</v>
      </c>
      <c r="F108" s="22" t="s">
        <v>288</v>
      </c>
    </row>
    <row r="109" spans="1:6" s="3" customFormat="1" ht="28.8" customHeight="1" x14ac:dyDescent="0.25">
      <c r="A109" s="2">
        <f t="shared" si="5"/>
        <v>19</v>
      </c>
      <c r="B109" s="4">
        <v>78017944</v>
      </c>
      <c r="C109" s="58" t="s">
        <v>162</v>
      </c>
      <c r="D109" s="20" t="s">
        <v>4</v>
      </c>
      <c r="E109" s="21">
        <v>4</v>
      </c>
      <c r="F109" s="22" t="s">
        <v>287</v>
      </c>
    </row>
    <row r="110" spans="1:6" s="1" customFormat="1" ht="26.4" customHeight="1" x14ac:dyDescent="0.25">
      <c r="A110" s="2">
        <f t="shared" si="5"/>
        <v>20</v>
      </c>
      <c r="B110" s="4">
        <v>78017951</v>
      </c>
      <c r="C110" s="20" t="s">
        <v>165</v>
      </c>
      <c r="D110" s="20" t="s">
        <v>4</v>
      </c>
      <c r="E110" s="21">
        <v>9</v>
      </c>
      <c r="F110" s="22" t="s">
        <v>289</v>
      </c>
    </row>
    <row r="111" spans="1:6" s="1" customFormat="1" ht="27.75" customHeight="1" x14ac:dyDescent="0.25">
      <c r="A111" s="2">
        <f t="shared" si="5"/>
        <v>21</v>
      </c>
      <c r="B111" s="4">
        <v>78017967</v>
      </c>
      <c r="C111" s="20" t="s">
        <v>167</v>
      </c>
      <c r="D111" s="20" t="s">
        <v>4</v>
      </c>
      <c r="E111" s="21">
        <v>60</v>
      </c>
      <c r="F111" s="22" t="s">
        <v>291</v>
      </c>
    </row>
    <row r="112" spans="1:6" s="3" customFormat="1" ht="27.6" customHeight="1" x14ac:dyDescent="0.25">
      <c r="A112" s="2">
        <f t="shared" si="5"/>
        <v>22</v>
      </c>
      <c r="B112" s="4">
        <v>78018582</v>
      </c>
      <c r="C112" s="20" t="s">
        <v>171</v>
      </c>
      <c r="D112" s="20" t="s">
        <v>4</v>
      </c>
      <c r="E112" s="21">
        <v>50</v>
      </c>
      <c r="F112" s="22" t="s">
        <v>266</v>
      </c>
    </row>
    <row r="113" spans="1:6" s="3" customFormat="1" ht="27.75" customHeight="1" x14ac:dyDescent="0.25">
      <c r="A113" s="2">
        <f t="shared" si="5"/>
        <v>23</v>
      </c>
      <c r="B113" s="4">
        <v>78019157</v>
      </c>
      <c r="C113" s="20" t="s">
        <v>159</v>
      </c>
      <c r="D113" s="20" t="s">
        <v>4</v>
      </c>
      <c r="E113" s="21">
        <v>1</v>
      </c>
      <c r="F113" s="22" t="s">
        <v>283</v>
      </c>
    </row>
    <row r="114" spans="1:6" s="3" customFormat="1" ht="29.4" customHeight="1" x14ac:dyDescent="0.25">
      <c r="A114" s="2">
        <f t="shared" si="5"/>
        <v>24</v>
      </c>
      <c r="B114" s="4">
        <v>78019164</v>
      </c>
      <c r="C114" s="58" t="s">
        <v>158</v>
      </c>
      <c r="D114" s="20" t="s">
        <v>4</v>
      </c>
      <c r="E114" s="21">
        <v>1</v>
      </c>
      <c r="F114" s="22" t="s">
        <v>282</v>
      </c>
    </row>
    <row r="115" spans="1:6" s="3" customFormat="1" ht="31.8" customHeight="1" x14ac:dyDescent="0.25">
      <c r="A115" s="45"/>
      <c r="B115" s="46"/>
      <c r="C115" s="49" t="s">
        <v>333</v>
      </c>
      <c r="D115" s="46"/>
      <c r="E115" s="34"/>
      <c r="F115" s="34"/>
    </row>
    <row r="116" spans="1:6" s="1" customFormat="1" ht="27.75" customHeight="1" x14ac:dyDescent="0.25">
      <c r="A116" s="2">
        <f t="shared" ref="A116:A128" si="6">A115+1</f>
        <v>1</v>
      </c>
      <c r="B116" s="4">
        <v>77001920</v>
      </c>
      <c r="C116" s="5" t="s">
        <v>209</v>
      </c>
      <c r="D116" s="5" t="s">
        <v>4</v>
      </c>
      <c r="E116" s="21">
        <v>1</v>
      </c>
      <c r="F116" s="22" t="s">
        <v>317</v>
      </c>
    </row>
    <row r="117" spans="1:6" s="1" customFormat="1" ht="27.75" customHeight="1" x14ac:dyDescent="0.25">
      <c r="A117" s="2">
        <f t="shared" si="6"/>
        <v>2</v>
      </c>
      <c r="B117" s="4">
        <v>78010587</v>
      </c>
      <c r="C117" s="5" t="s">
        <v>192</v>
      </c>
      <c r="D117" s="5" t="s">
        <v>186</v>
      </c>
      <c r="E117" s="21">
        <v>7520</v>
      </c>
      <c r="F117" s="22" t="s">
        <v>313</v>
      </c>
    </row>
    <row r="118" spans="1:6" s="1" customFormat="1" ht="27.75" customHeight="1" x14ac:dyDescent="0.25">
      <c r="A118" s="2">
        <f t="shared" si="6"/>
        <v>3</v>
      </c>
      <c r="B118" s="4">
        <v>78010587</v>
      </c>
      <c r="C118" s="5" t="s">
        <v>192</v>
      </c>
      <c r="D118" s="5" t="s">
        <v>186</v>
      </c>
      <c r="E118" s="21">
        <v>60</v>
      </c>
      <c r="F118" s="22" t="s">
        <v>313</v>
      </c>
    </row>
    <row r="119" spans="1:6" s="1" customFormat="1" ht="23.4" customHeight="1" x14ac:dyDescent="0.25">
      <c r="A119" s="2">
        <f t="shared" si="6"/>
        <v>4</v>
      </c>
      <c r="B119" s="4">
        <v>78010987</v>
      </c>
      <c r="C119" s="5" t="s">
        <v>213</v>
      </c>
      <c r="D119" s="5" t="s">
        <v>4</v>
      </c>
      <c r="E119" s="21">
        <v>4</v>
      </c>
      <c r="F119" s="22" t="s">
        <v>321</v>
      </c>
    </row>
    <row r="120" spans="1:6" s="1" customFormat="1" ht="27" customHeight="1" x14ac:dyDescent="0.25">
      <c r="A120" s="2">
        <f t="shared" si="6"/>
        <v>5</v>
      </c>
      <c r="B120" s="4">
        <v>78011432</v>
      </c>
      <c r="C120" s="5" t="s">
        <v>216</v>
      </c>
      <c r="D120" s="5" t="s">
        <v>4</v>
      </c>
      <c r="E120" s="21">
        <v>2</v>
      </c>
      <c r="F120" s="22" t="s">
        <v>277</v>
      </c>
    </row>
    <row r="121" spans="1:6" s="1" customFormat="1" ht="25.2" customHeight="1" x14ac:dyDescent="0.25">
      <c r="A121" s="2">
        <f t="shared" si="6"/>
        <v>6</v>
      </c>
      <c r="B121" s="4">
        <v>78016639</v>
      </c>
      <c r="C121" s="5" t="s">
        <v>200</v>
      </c>
      <c r="D121" s="5" t="s">
        <v>4</v>
      </c>
      <c r="E121" s="21">
        <v>152</v>
      </c>
      <c r="F121" s="22" t="s">
        <v>316</v>
      </c>
    </row>
    <row r="122" spans="1:6" s="1" customFormat="1" ht="24.6" customHeight="1" x14ac:dyDescent="0.25">
      <c r="A122" s="2">
        <f t="shared" si="6"/>
        <v>7</v>
      </c>
      <c r="B122" s="4">
        <v>78016640</v>
      </c>
      <c r="C122" s="5" t="s">
        <v>204</v>
      </c>
      <c r="D122" s="5" t="s">
        <v>4</v>
      </c>
      <c r="E122" s="21">
        <v>9</v>
      </c>
      <c r="F122" s="22" t="s">
        <v>316</v>
      </c>
    </row>
    <row r="123" spans="1:6" s="1" customFormat="1" ht="28.8" customHeight="1" x14ac:dyDescent="0.25">
      <c r="A123" s="2">
        <f t="shared" si="6"/>
        <v>8</v>
      </c>
      <c r="B123" s="4">
        <v>78017530</v>
      </c>
      <c r="C123" s="5" t="s">
        <v>210</v>
      </c>
      <c r="D123" s="5" t="s">
        <v>4</v>
      </c>
      <c r="E123" s="21">
        <v>5</v>
      </c>
      <c r="F123" s="22" t="s">
        <v>318</v>
      </c>
    </row>
    <row r="124" spans="1:6" s="1" customFormat="1" ht="23.4" customHeight="1" x14ac:dyDescent="0.25">
      <c r="A124" s="2">
        <f t="shared" si="6"/>
        <v>9</v>
      </c>
      <c r="B124" s="4">
        <v>78017569</v>
      </c>
      <c r="C124" s="5" t="s">
        <v>211</v>
      </c>
      <c r="D124" s="5" t="s">
        <v>4</v>
      </c>
      <c r="E124" s="21">
        <v>7</v>
      </c>
      <c r="F124" s="22" t="s">
        <v>319</v>
      </c>
    </row>
    <row r="125" spans="1:6" s="1" customFormat="1" ht="30.6" customHeight="1" x14ac:dyDescent="0.25">
      <c r="A125" s="2">
        <f t="shared" si="6"/>
        <v>10</v>
      </c>
      <c r="B125" s="4">
        <v>78019133</v>
      </c>
      <c r="C125" s="5" t="s">
        <v>214</v>
      </c>
      <c r="D125" s="5" t="s">
        <v>4</v>
      </c>
      <c r="E125" s="21">
        <v>3</v>
      </c>
      <c r="F125" s="22" t="s">
        <v>322</v>
      </c>
    </row>
    <row r="126" spans="1:6" s="3" customFormat="1" ht="27.75" customHeight="1" x14ac:dyDescent="0.25">
      <c r="A126" s="2">
        <f t="shared" si="6"/>
        <v>11</v>
      </c>
      <c r="B126" s="4">
        <v>78019134</v>
      </c>
      <c r="C126" s="5" t="s">
        <v>215</v>
      </c>
      <c r="D126" s="5" t="s">
        <v>4</v>
      </c>
      <c r="E126" s="21">
        <v>5</v>
      </c>
      <c r="F126" s="22" t="s">
        <v>323</v>
      </c>
    </row>
    <row r="127" spans="1:6" s="3" customFormat="1" ht="22.2" customHeight="1" x14ac:dyDescent="0.25">
      <c r="A127" s="2">
        <f t="shared" si="6"/>
        <v>12</v>
      </c>
      <c r="B127" s="4">
        <v>78020510</v>
      </c>
      <c r="C127" s="5" t="s">
        <v>214</v>
      </c>
      <c r="D127" s="5" t="s">
        <v>4</v>
      </c>
      <c r="E127" s="21">
        <v>5</v>
      </c>
      <c r="F127" s="22" t="s">
        <v>322</v>
      </c>
    </row>
    <row r="128" spans="1:6" s="3" customFormat="1" ht="27.75" customHeight="1" x14ac:dyDescent="0.25">
      <c r="A128" s="2">
        <f t="shared" si="6"/>
        <v>13</v>
      </c>
      <c r="B128" s="4">
        <v>78020680</v>
      </c>
      <c r="C128" s="5" t="s">
        <v>208</v>
      </c>
      <c r="D128" s="5" t="s">
        <v>4</v>
      </c>
      <c r="E128" s="21">
        <v>1</v>
      </c>
      <c r="F128" s="22" t="s">
        <v>317</v>
      </c>
    </row>
    <row r="129" spans="1:6" s="3" customFormat="1" ht="31.8" customHeight="1" x14ac:dyDescent="0.25">
      <c r="A129" s="45"/>
      <c r="B129" s="46"/>
      <c r="C129" s="49" t="s">
        <v>340</v>
      </c>
      <c r="D129" s="46"/>
      <c r="E129" s="34"/>
      <c r="F129" s="34"/>
    </row>
    <row r="130" spans="1:6" s="1" customFormat="1" ht="27.75" customHeight="1" x14ac:dyDescent="0.3">
      <c r="A130" s="2">
        <v>1</v>
      </c>
      <c r="B130" s="9" t="s">
        <v>6</v>
      </c>
      <c r="C130" s="10" t="s">
        <v>7</v>
      </c>
      <c r="D130" s="11" t="s">
        <v>4</v>
      </c>
      <c r="E130" s="12">
        <v>6</v>
      </c>
      <c r="F130" s="13" t="s">
        <v>8</v>
      </c>
    </row>
    <row r="131" spans="1:6" s="1" customFormat="1" ht="27.75" customHeight="1" x14ac:dyDescent="0.25">
      <c r="A131" s="2">
        <f>A130+1</f>
        <v>2</v>
      </c>
      <c r="B131" s="14" t="s">
        <v>20</v>
      </c>
      <c r="C131" s="10" t="s">
        <v>21</v>
      </c>
      <c r="D131" s="11" t="s">
        <v>4</v>
      </c>
      <c r="E131" s="12">
        <v>1</v>
      </c>
      <c r="F131" s="13" t="s">
        <v>22</v>
      </c>
    </row>
    <row r="132" spans="1:6" s="1" customFormat="1" ht="27.75" customHeight="1" x14ac:dyDescent="0.3">
      <c r="A132" s="2">
        <f t="shared" ref="A132:A179" si="7">A131+1</f>
        <v>3</v>
      </c>
      <c r="B132" s="9" t="s">
        <v>50</v>
      </c>
      <c r="C132" s="10" t="s">
        <v>51</v>
      </c>
      <c r="D132" s="11" t="s">
        <v>4</v>
      </c>
      <c r="E132" s="12">
        <v>1</v>
      </c>
      <c r="F132" s="13" t="s">
        <v>52</v>
      </c>
    </row>
    <row r="133" spans="1:6" s="1" customFormat="1" ht="27" customHeight="1" x14ac:dyDescent="0.25">
      <c r="A133" s="2">
        <f t="shared" si="7"/>
        <v>4</v>
      </c>
      <c r="B133" s="14" t="s">
        <v>65</v>
      </c>
      <c r="C133" s="10" t="s">
        <v>66</v>
      </c>
      <c r="D133" s="11" t="s">
        <v>4</v>
      </c>
      <c r="E133" s="12">
        <v>6</v>
      </c>
      <c r="F133" s="13" t="s">
        <v>67</v>
      </c>
    </row>
    <row r="134" spans="1:6" s="3" customFormat="1" ht="35.4" customHeight="1" x14ac:dyDescent="0.25">
      <c r="A134" s="2">
        <f t="shared" si="7"/>
        <v>5</v>
      </c>
      <c r="B134" s="14" t="s">
        <v>68</v>
      </c>
      <c r="C134" s="10" t="s">
        <v>69</v>
      </c>
      <c r="D134" s="11" t="s">
        <v>4</v>
      </c>
      <c r="E134" s="12">
        <v>1</v>
      </c>
      <c r="F134" s="13" t="s">
        <v>341</v>
      </c>
    </row>
    <row r="135" spans="1:6" s="3" customFormat="1" ht="42" customHeight="1" x14ac:dyDescent="0.25">
      <c r="A135" s="2">
        <f t="shared" si="7"/>
        <v>6</v>
      </c>
      <c r="B135" s="4">
        <v>78019143</v>
      </c>
      <c r="C135" s="6" t="s">
        <v>78</v>
      </c>
      <c r="D135" s="5" t="s">
        <v>4</v>
      </c>
      <c r="E135" s="21">
        <v>1</v>
      </c>
      <c r="F135" s="13" t="s">
        <v>79</v>
      </c>
    </row>
    <row r="136" spans="1:6" s="1" customFormat="1" ht="27.75" customHeight="1" x14ac:dyDescent="0.25">
      <c r="A136" s="2">
        <f t="shared" si="7"/>
        <v>7</v>
      </c>
      <c r="B136" s="15">
        <v>72025854</v>
      </c>
      <c r="C136" s="27" t="s">
        <v>120</v>
      </c>
      <c r="D136" s="27" t="s">
        <v>4</v>
      </c>
      <c r="E136" s="29">
        <v>2</v>
      </c>
      <c r="F136" s="22" t="s">
        <v>245</v>
      </c>
    </row>
    <row r="137" spans="1:6" s="3" customFormat="1" ht="27.75" customHeight="1" x14ac:dyDescent="0.25">
      <c r="A137" s="2">
        <f t="shared" si="7"/>
        <v>8</v>
      </c>
      <c r="B137" s="15">
        <v>78011471</v>
      </c>
      <c r="C137" s="27" t="s">
        <v>99</v>
      </c>
      <c r="D137" s="27" t="s">
        <v>4</v>
      </c>
      <c r="E137" s="29">
        <v>2</v>
      </c>
      <c r="F137" s="22" t="s">
        <v>230</v>
      </c>
    </row>
    <row r="138" spans="1:6" s="3" customFormat="1" ht="27.75" customHeight="1" x14ac:dyDescent="0.25">
      <c r="A138" s="2">
        <f t="shared" si="7"/>
        <v>9</v>
      </c>
      <c r="B138" s="15">
        <v>78011472</v>
      </c>
      <c r="C138" s="27" t="s">
        <v>91</v>
      </c>
      <c r="D138" s="27" t="s">
        <v>4</v>
      </c>
      <c r="E138" s="28">
        <v>4</v>
      </c>
      <c r="F138" s="25" t="s">
        <v>226</v>
      </c>
    </row>
    <row r="139" spans="1:6" s="3" customFormat="1" ht="29.4" customHeight="1" x14ac:dyDescent="0.25">
      <c r="A139" s="2">
        <f t="shared" si="7"/>
        <v>10</v>
      </c>
      <c r="B139" s="15">
        <v>78011937</v>
      </c>
      <c r="C139" s="27" t="s">
        <v>101</v>
      </c>
      <c r="D139" s="27" t="s">
        <v>4</v>
      </c>
      <c r="E139" s="29">
        <v>5</v>
      </c>
      <c r="F139" s="22" t="s">
        <v>232</v>
      </c>
    </row>
    <row r="140" spans="1:6" s="1" customFormat="1" ht="27.75" customHeight="1" x14ac:dyDescent="0.25">
      <c r="A140" s="2">
        <f t="shared" si="7"/>
        <v>11</v>
      </c>
      <c r="B140" s="15">
        <v>78011938</v>
      </c>
      <c r="C140" s="27" t="s">
        <v>102</v>
      </c>
      <c r="D140" s="27" t="s">
        <v>4</v>
      </c>
      <c r="E140" s="29">
        <v>302</v>
      </c>
      <c r="F140" s="22" t="s">
        <v>233</v>
      </c>
    </row>
    <row r="141" spans="1:6" s="1" customFormat="1" ht="22.8" customHeight="1" x14ac:dyDescent="0.25">
      <c r="A141" s="2">
        <f t="shared" si="7"/>
        <v>12</v>
      </c>
      <c r="B141" s="15">
        <v>78012283</v>
      </c>
      <c r="C141" s="27" t="s">
        <v>117</v>
      </c>
      <c r="D141" s="27" t="s">
        <v>31</v>
      </c>
      <c r="E141" s="29">
        <v>4.3999999999999997E-2</v>
      </c>
      <c r="F141" s="25" t="s">
        <v>217</v>
      </c>
    </row>
    <row r="142" spans="1:6" s="1" customFormat="1" ht="28.2" customHeight="1" x14ac:dyDescent="0.25">
      <c r="A142" s="2">
        <f t="shared" si="7"/>
        <v>13</v>
      </c>
      <c r="B142" s="15">
        <v>78012428</v>
      </c>
      <c r="C142" s="27" t="s">
        <v>86</v>
      </c>
      <c r="D142" s="27" t="s">
        <v>4</v>
      </c>
      <c r="E142" s="28">
        <v>3</v>
      </c>
      <c r="F142" s="22" t="s">
        <v>220</v>
      </c>
    </row>
    <row r="143" spans="1:6" s="1" customFormat="1" ht="27.75" customHeight="1" x14ac:dyDescent="0.25">
      <c r="A143" s="2">
        <f t="shared" si="7"/>
        <v>14</v>
      </c>
      <c r="B143" s="15">
        <v>78018663</v>
      </c>
      <c r="C143" s="27" t="s">
        <v>87</v>
      </c>
      <c r="D143" s="27" t="s">
        <v>4</v>
      </c>
      <c r="E143" s="28">
        <v>1</v>
      </c>
      <c r="F143" s="22" t="s">
        <v>219</v>
      </c>
    </row>
    <row r="144" spans="1:6" s="3" customFormat="1" ht="29.4" customHeight="1" x14ac:dyDescent="0.25">
      <c r="A144" s="2">
        <f t="shared" si="7"/>
        <v>15</v>
      </c>
      <c r="B144" s="15">
        <v>78019152</v>
      </c>
      <c r="C144" s="27" t="s">
        <v>108</v>
      </c>
      <c r="D144" s="27" t="s">
        <v>4</v>
      </c>
      <c r="E144" s="29">
        <v>2</v>
      </c>
      <c r="F144" s="22" t="s">
        <v>238</v>
      </c>
    </row>
    <row r="145" spans="1:6" s="1" customFormat="1" ht="27.75" customHeight="1" x14ac:dyDescent="0.25">
      <c r="A145" s="2">
        <f t="shared" si="7"/>
        <v>16</v>
      </c>
      <c r="B145" s="15">
        <v>78021119</v>
      </c>
      <c r="C145" s="27" t="s">
        <v>110</v>
      </c>
      <c r="D145" s="27" t="s">
        <v>4</v>
      </c>
      <c r="E145" s="29">
        <v>14</v>
      </c>
      <c r="F145" s="22" t="s">
        <v>240</v>
      </c>
    </row>
    <row r="146" spans="1:6" s="1" customFormat="1" ht="27.75" customHeight="1" x14ac:dyDescent="0.25">
      <c r="A146" s="2">
        <f t="shared" si="7"/>
        <v>17</v>
      </c>
      <c r="B146" s="18">
        <v>72010341</v>
      </c>
      <c r="C146" s="31" t="s">
        <v>135</v>
      </c>
      <c r="D146" s="31" t="s">
        <v>4</v>
      </c>
      <c r="E146" s="32">
        <v>1</v>
      </c>
      <c r="F146" s="22" t="s">
        <v>259</v>
      </c>
    </row>
    <row r="147" spans="1:6" s="1" customFormat="1" ht="28.2" customHeight="1" x14ac:dyDescent="0.25">
      <c r="A147" s="2">
        <f t="shared" si="7"/>
        <v>18</v>
      </c>
      <c r="B147" s="18">
        <v>72026292</v>
      </c>
      <c r="C147" s="31" t="s">
        <v>128</v>
      </c>
      <c r="D147" s="31" t="s">
        <v>4</v>
      </c>
      <c r="E147" s="32">
        <v>1</v>
      </c>
      <c r="F147" s="22" t="s">
        <v>252</v>
      </c>
    </row>
    <row r="148" spans="1:6" s="1" customFormat="1" ht="26.4" customHeight="1" x14ac:dyDescent="0.25">
      <c r="A148" s="2">
        <f t="shared" si="7"/>
        <v>19</v>
      </c>
      <c r="B148" s="18">
        <v>72026447</v>
      </c>
      <c r="C148" s="31" t="s">
        <v>132</v>
      </c>
      <c r="D148" s="31" t="s">
        <v>4</v>
      </c>
      <c r="E148" s="32">
        <v>1</v>
      </c>
      <c r="F148" s="22" t="s">
        <v>256</v>
      </c>
    </row>
    <row r="149" spans="1:6" s="1" customFormat="1" ht="28.8" customHeight="1" x14ac:dyDescent="0.25">
      <c r="A149" s="2">
        <f t="shared" si="7"/>
        <v>20</v>
      </c>
      <c r="B149" s="18">
        <v>72027229</v>
      </c>
      <c r="C149" s="31" t="s">
        <v>146</v>
      </c>
      <c r="D149" s="31" t="s">
        <v>4</v>
      </c>
      <c r="E149" s="32">
        <v>1</v>
      </c>
      <c r="F149" s="22" t="s">
        <v>270</v>
      </c>
    </row>
    <row r="150" spans="1:6" s="1" customFormat="1" ht="27.75" customHeight="1" x14ac:dyDescent="0.25">
      <c r="A150" s="2">
        <f t="shared" si="7"/>
        <v>21</v>
      </c>
      <c r="B150" s="18">
        <v>78017144</v>
      </c>
      <c r="C150" s="31" t="s">
        <v>138</v>
      </c>
      <c r="D150" s="31" t="s">
        <v>4</v>
      </c>
      <c r="E150" s="32">
        <v>2</v>
      </c>
      <c r="F150" s="22" t="s">
        <v>262</v>
      </c>
    </row>
    <row r="151" spans="1:6" s="1" customFormat="1" ht="27.75" customHeight="1" x14ac:dyDescent="0.25">
      <c r="A151" s="2">
        <f t="shared" si="7"/>
        <v>22</v>
      </c>
      <c r="B151" s="18">
        <v>78017150</v>
      </c>
      <c r="C151" s="31" t="s">
        <v>140</v>
      </c>
      <c r="D151" s="31" t="s">
        <v>4</v>
      </c>
      <c r="E151" s="32">
        <v>34</v>
      </c>
      <c r="F151" s="22" t="s">
        <v>264</v>
      </c>
    </row>
    <row r="152" spans="1:6" s="1" customFormat="1" ht="27.75" customHeight="1" x14ac:dyDescent="0.25">
      <c r="A152" s="2">
        <f t="shared" si="7"/>
        <v>23</v>
      </c>
      <c r="B152" s="18">
        <v>78017158</v>
      </c>
      <c r="C152" s="31" t="s">
        <v>148</v>
      </c>
      <c r="D152" s="31" t="s">
        <v>4</v>
      </c>
      <c r="E152" s="32">
        <v>463</v>
      </c>
      <c r="F152" s="22" t="s">
        <v>272</v>
      </c>
    </row>
    <row r="153" spans="1:6" s="1" customFormat="1" ht="24" customHeight="1" x14ac:dyDescent="0.25">
      <c r="A153" s="2">
        <f t="shared" si="7"/>
        <v>24</v>
      </c>
      <c r="B153" s="18">
        <v>78017159</v>
      </c>
      <c r="C153" s="31" t="s">
        <v>149</v>
      </c>
      <c r="D153" s="31" t="s">
        <v>4</v>
      </c>
      <c r="E153" s="32">
        <v>485</v>
      </c>
      <c r="F153" s="22" t="s">
        <v>273</v>
      </c>
    </row>
    <row r="154" spans="1:6" s="3" customFormat="1" ht="28.2" customHeight="1" x14ac:dyDescent="0.25">
      <c r="A154" s="2">
        <f t="shared" si="7"/>
        <v>25</v>
      </c>
      <c r="B154" s="18">
        <v>78017162</v>
      </c>
      <c r="C154" s="31" t="s">
        <v>150</v>
      </c>
      <c r="D154" s="31" t="s">
        <v>4</v>
      </c>
      <c r="E154" s="32">
        <v>20</v>
      </c>
      <c r="F154" s="22" t="s">
        <v>274</v>
      </c>
    </row>
    <row r="155" spans="1:6" s="3" customFormat="1" ht="27" customHeight="1" x14ac:dyDescent="0.25">
      <c r="A155" s="2">
        <f t="shared" si="7"/>
        <v>26</v>
      </c>
      <c r="B155" s="18">
        <v>78017165</v>
      </c>
      <c r="C155" s="31" t="s">
        <v>153</v>
      </c>
      <c r="D155" s="31" t="s">
        <v>4</v>
      </c>
      <c r="E155" s="32">
        <v>2</v>
      </c>
      <c r="F155" s="22" t="s">
        <v>277</v>
      </c>
    </row>
    <row r="156" spans="1:6" s="1" customFormat="1" ht="27.75" customHeight="1" x14ac:dyDescent="0.25">
      <c r="A156" s="2">
        <f t="shared" si="7"/>
        <v>27</v>
      </c>
      <c r="B156" s="18">
        <v>78017440</v>
      </c>
      <c r="C156" s="31" t="s">
        <v>125</v>
      </c>
      <c r="D156" s="31" t="s">
        <v>4</v>
      </c>
      <c r="E156" s="32">
        <v>28</v>
      </c>
      <c r="F156" s="22" t="s">
        <v>249</v>
      </c>
    </row>
    <row r="157" spans="1:6" s="3" customFormat="1" ht="27.75" customHeight="1" x14ac:dyDescent="0.25">
      <c r="A157" s="2">
        <f t="shared" si="7"/>
        <v>28</v>
      </c>
      <c r="B157" s="4">
        <v>72025896</v>
      </c>
      <c r="C157" s="20" t="s">
        <v>166</v>
      </c>
      <c r="D157" s="20" t="s">
        <v>4</v>
      </c>
      <c r="E157" s="21">
        <v>3</v>
      </c>
      <c r="F157" s="22" t="s">
        <v>290</v>
      </c>
    </row>
    <row r="158" spans="1:6" s="3" customFormat="1" ht="27.75" customHeight="1" x14ac:dyDescent="0.25">
      <c r="A158" s="2">
        <f t="shared" si="7"/>
        <v>29</v>
      </c>
      <c r="B158" s="4">
        <v>73012690</v>
      </c>
      <c r="C158" s="20" t="s">
        <v>190</v>
      </c>
      <c r="D158" s="20" t="s">
        <v>155</v>
      </c>
      <c r="E158" s="21">
        <v>4</v>
      </c>
      <c r="F158" s="22" t="s">
        <v>312</v>
      </c>
    </row>
    <row r="159" spans="1:6" s="3" customFormat="1" ht="29.4" customHeight="1" x14ac:dyDescent="0.25">
      <c r="A159" s="2">
        <f t="shared" si="7"/>
        <v>30</v>
      </c>
      <c r="B159" s="4">
        <v>78011455</v>
      </c>
      <c r="C159" s="20" t="s">
        <v>179</v>
      </c>
      <c r="D159" s="20" t="s">
        <v>4</v>
      </c>
      <c r="E159" s="21">
        <v>38</v>
      </c>
      <c r="F159" s="22" t="s">
        <v>302</v>
      </c>
    </row>
    <row r="160" spans="1:6" s="1" customFormat="1" ht="27.75" customHeight="1" x14ac:dyDescent="0.25">
      <c r="A160" s="2">
        <f t="shared" si="7"/>
        <v>31</v>
      </c>
      <c r="B160" s="4">
        <v>78011529</v>
      </c>
      <c r="C160" s="20" t="s">
        <v>168</v>
      </c>
      <c r="D160" s="20" t="s">
        <v>4</v>
      </c>
      <c r="E160" s="21">
        <v>16</v>
      </c>
      <c r="F160" s="22" t="s">
        <v>292</v>
      </c>
    </row>
    <row r="161" spans="1:6" s="1" customFormat="1" ht="27.75" customHeight="1" x14ac:dyDescent="0.25">
      <c r="A161" s="2">
        <f t="shared" si="7"/>
        <v>32</v>
      </c>
      <c r="B161" s="4">
        <v>78016005</v>
      </c>
      <c r="C161" s="58" t="s">
        <v>187</v>
      </c>
      <c r="D161" s="20" t="s">
        <v>188</v>
      </c>
      <c r="E161" s="21">
        <v>1</v>
      </c>
      <c r="F161" s="22" t="s">
        <v>310</v>
      </c>
    </row>
    <row r="162" spans="1:6" s="3" customFormat="1" ht="29.4" customHeight="1" x14ac:dyDescent="0.25">
      <c r="A162" s="2">
        <f t="shared" si="7"/>
        <v>33</v>
      </c>
      <c r="B162" s="19">
        <v>78016070</v>
      </c>
      <c r="C162" s="58" t="s">
        <v>182</v>
      </c>
      <c r="D162" s="20" t="s">
        <v>4</v>
      </c>
      <c r="E162" s="21">
        <v>5</v>
      </c>
      <c r="F162" s="22" t="s">
        <v>305</v>
      </c>
    </row>
    <row r="163" spans="1:6" s="1" customFormat="1" ht="27.75" customHeight="1" x14ac:dyDescent="0.25">
      <c r="A163" s="2">
        <f t="shared" si="7"/>
        <v>34</v>
      </c>
      <c r="B163" s="4">
        <v>78017941</v>
      </c>
      <c r="C163" s="58" t="s">
        <v>164</v>
      </c>
      <c r="D163" s="20" t="s">
        <v>4</v>
      </c>
      <c r="E163" s="21">
        <v>1</v>
      </c>
      <c r="F163" s="22" t="s">
        <v>271</v>
      </c>
    </row>
    <row r="164" spans="1:6" s="1" customFormat="1" ht="27.75" customHeight="1" x14ac:dyDescent="0.25">
      <c r="A164" s="2">
        <f t="shared" si="7"/>
        <v>35</v>
      </c>
      <c r="B164" s="4">
        <v>78018393</v>
      </c>
      <c r="C164" s="20" t="s">
        <v>173</v>
      </c>
      <c r="D164" s="20" t="s">
        <v>4</v>
      </c>
      <c r="E164" s="21">
        <v>2</v>
      </c>
      <c r="F164" s="22" t="s">
        <v>296</v>
      </c>
    </row>
    <row r="165" spans="1:6" s="1" customFormat="1" ht="28.2" customHeight="1" x14ac:dyDescent="0.25">
      <c r="A165" s="2">
        <f t="shared" si="7"/>
        <v>36</v>
      </c>
      <c r="B165" s="4">
        <v>72022413</v>
      </c>
      <c r="C165" s="5" t="s">
        <v>212</v>
      </c>
      <c r="D165" s="5" t="s">
        <v>4</v>
      </c>
      <c r="E165" s="21">
        <v>1</v>
      </c>
      <c r="F165" s="22" t="s">
        <v>320</v>
      </c>
    </row>
    <row r="166" spans="1:6" s="1" customFormat="1" ht="26.4" customHeight="1" x14ac:dyDescent="0.25">
      <c r="A166" s="2">
        <f t="shared" si="7"/>
        <v>37</v>
      </c>
      <c r="B166" s="4">
        <v>72027130</v>
      </c>
      <c r="C166" s="5" t="s">
        <v>195</v>
      </c>
      <c r="D166" s="5" t="s">
        <v>4</v>
      </c>
      <c r="E166" s="21">
        <v>10</v>
      </c>
      <c r="F166" s="22" t="s">
        <v>315</v>
      </c>
    </row>
    <row r="167" spans="1:6" s="1" customFormat="1" ht="28.8" customHeight="1" x14ac:dyDescent="0.25">
      <c r="A167" s="2">
        <f t="shared" si="7"/>
        <v>38</v>
      </c>
      <c r="B167" s="4">
        <v>72027131</v>
      </c>
      <c r="C167" s="5" t="s">
        <v>196</v>
      </c>
      <c r="D167" s="5" t="s">
        <v>4</v>
      </c>
      <c r="E167" s="21">
        <v>5</v>
      </c>
      <c r="F167" s="22" t="s">
        <v>315</v>
      </c>
    </row>
    <row r="168" spans="1:6" s="1" customFormat="1" ht="27.75" customHeight="1" x14ac:dyDescent="0.25">
      <c r="A168" s="2">
        <f t="shared" si="7"/>
        <v>39</v>
      </c>
      <c r="B168" s="4">
        <v>73007178</v>
      </c>
      <c r="C168" s="5" t="s">
        <v>193</v>
      </c>
      <c r="D168" s="5" t="s">
        <v>4</v>
      </c>
      <c r="E168" s="21">
        <v>29</v>
      </c>
      <c r="F168" s="22" t="s">
        <v>314</v>
      </c>
    </row>
    <row r="169" spans="1:6" s="1" customFormat="1" ht="27.75" customHeight="1" x14ac:dyDescent="0.25">
      <c r="A169" s="2">
        <f t="shared" si="7"/>
        <v>40</v>
      </c>
      <c r="B169" s="4">
        <v>73007200</v>
      </c>
      <c r="C169" s="5" t="s">
        <v>205</v>
      </c>
      <c r="D169" s="5" t="s">
        <v>4</v>
      </c>
      <c r="E169" s="21">
        <v>2</v>
      </c>
      <c r="F169" s="22" t="s">
        <v>315</v>
      </c>
    </row>
    <row r="170" spans="1:6" s="1" customFormat="1" ht="27.75" customHeight="1" x14ac:dyDescent="0.25">
      <c r="A170" s="2">
        <f t="shared" si="7"/>
        <v>41</v>
      </c>
      <c r="B170" s="4">
        <v>73011568</v>
      </c>
      <c r="C170" s="5" t="s">
        <v>197</v>
      </c>
      <c r="D170" s="5" t="s">
        <v>4</v>
      </c>
      <c r="E170" s="21">
        <v>70</v>
      </c>
      <c r="F170" s="22" t="s">
        <v>315</v>
      </c>
    </row>
    <row r="171" spans="1:6" s="1" customFormat="1" ht="24" customHeight="1" x14ac:dyDescent="0.25">
      <c r="A171" s="2">
        <f t="shared" si="7"/>
        <v>42</v>
      </c>
      <c r="B171" s="4">
        <v>73011570</v>
      </c>
      <c r="C171" s="5" t="s">
        <v>199</v>
      </c>
      <c r="D171" s="5" t="s">
        <v>4</v>
      </c>
      <c r="E171" s="21">
        <v>200</v>
      </c>
      <c r="F171" s="22" t="s">
        <v>315</v>
      </c>
    </row>
    <row r="172" spans="1:6" s="3" customFormat="1" ht="28.2" customHeight="1" x14ac:dyDescent="0.25">
      <c r="A172" s="2">
        <f t="shared" si="7"/>
        <v>43</v>
      </c>
      <c r="B172" s="4">
        <v>73011574</v>
      </c>
      <c r="C172" s="5" t="s">
        <v>201</v>
      </c>
      <c r="D172" s="5" t="s">
        <v>4</v>
      </c>
      <c r="E172" s="21">
        <v>20</v>
      </c>
      <c r="F172" s="22" t="s">
        <v>315</v>
      </c>
    </row>
    <row r="173" spans="1:6" s="3" customFormat="1" ht="27" customHeight="1" x14ac:dyDescent="0.25">
      <c r="A173" s="2">
        <f t="shared" si="7"/>
        <v>44</v>
      </c>
      <c r="B173" s="4">
        <v>73011575</v>
      </c>
      <c r="C173" s="5" t="s">
        <v>202</v>
      </c>
      <c r="D173" s="5" t="s">
        <v>4</v>
      </c>
      <c r="E173" s="21">
        <v>10</v>
      </c>
      <c r="F173" s="22" t="s">
        <v>315</v>
      </c>
    </row>
    <row r="174" spans="1:6" s="1" customFormat="1" ht="27.75" customHeight="1" x14ac:dyDescent="0.25">
      <c r="A174" s="2">
        <f t="shared" si="7"/>
        <v>45</v>
      </c>
      <c r="B174" s="4">
        <v>73011577</v>
      </c>
      <c r="C174" s="5" t="s">
        <v>203</v>
      </c>
      <c r="D174" s="5" t="s">
        <v>4</v>
      </c>
      <c r="E174" s="21">
        <v>20</v>
      </c>
      <c r="F174" s="22" t="s">
        <v>315</v>
      </c>
    </row>
    <row r="175" spans="1:6" s="3" customFormat="1" ht="27.75" customHeight="1" x14ac:dyDescent="0.25">
      <c r="A175" s="2">
        <f t="shared" si="7"/>
        <v>46</v>
      </c>
      <c r="B175" s="4">
        <v>73012509</v>
      </c>
      <c r="C175" s="5" t="s">
        <v>194</v>
      </c>
      <c r="D175" s="5" t="s">
        <v>4</v>
      </c>
      <c r="E175" s="21">
        <v>10</v>
      </c>
      <c r="F175" s="22" t="s">
        <v>315</v>
      </c>
    </row>
    <row r="176" spans="1:6" s="3" customFormat="1" ht="27.75" customHeight="1" x14ac:dyDescent="0.25">
      <c r="A176" s="2">
        <f t="shared" si="7"/>
        <v>47</v>
      </c>
      <c r="B176" s="4">
        <v>78012776</v>
      </c>
      <c r="C176" s="5" t="s">
        <v>198</v>
      </c>
      <c r="D176" s="5" t="s">
        <v>4</v>
      </c>
      <c r="E176" s="21">
        <v>13</v>
      </c>
      <c r="F176" s="22" t="s">
        <v>315</v>
      </c>
    </row>
    <row r="177" spans="1:6" s="3" customFormat="1" ht="29.4" customHeight="1" x14ac:dyDescent="0.25">
      <c r="A177" s="2">
        <f t="shared" si="7"/>
        <v>48</v>
      </c>
      <c r="B177" s="4">
        <v>78016507</v>
      </c>
      <c r="C177" s="5" t="s">
        <v>191</v>
      </c>
      <c r="D177" s="5" t="s">
        <v>4</v>
      </c>
      <c r="E177" s="21">
        <v>1</v>
      </c>
      <c r="F177" s="22" t="s">
        <v>311</v>
      </c>
    </row>
    <row r="178" spans="1:6" s="1" customFormat="1" ht="27.75" customHeight="1" x14ac:dyDescent="0.25">
      <c r="A178" s="2">
        <f t="shared" si="7"/>
        <v>49</v>
      </c>
      <c r="B178" s="4">
        <v>78016641</v>
      </c>
      <c r="C178" s="5" t="s">
        <v>206</v>
      </c>
      <c r="D178" s="5" t="s">
        <v>4</v>
      </c>
      <c r="E178" s="21">
        <v>4</v>
      </c>
      <c r="F178" s="22" t="s">
        <v>315</v>
      </c>
    </row>
    <row r="179" spans="1:6" s="1" customFormat="1" ht="27.75" customHeight="1" x14ac:dyDescent="0.25">
      <c r="A179" s="2">
        <f t="shared" si="7"/>
        <v>50</v>
      </c>
      <c r="B179" s="4">
        <v>78016642</v>
      </c>
      <c r="C179" s="5" t="s">
        <v>207</v>
      </c>
      <c r="D179" s="5" t="s">
        <v>4</v>
      </c>
      <c r="E179" s="21">
        <v>3</v>
      </c>
      <c r="F179" s="22" t="s">
        <v>315</v>
      </c>
    </row>
    <row r="180" spans="1:6" s="1" customFormat="1" ht="21.6" customHeight="1" x14ac:dyDescent="0.3">
      <c r="A180" s="16"/>
      <c r="B180" s="16"/>
      <c r="C180" s="17" t="s">
        <v>121</v>
      </c>
      <c r="D180" s="16"/>
      <c r="E180" s="16"/>
      <c r="F180" s="16"/>
    </row>
    <row r="182" spans="1:6" ht="19.8" customHeight="1" x14ac:dyDescent="0.2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2019-03-15T09:02:53Z</dcterms:modified>
</cp:coreProperties>
</file>